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135" activeTab="2"/>
  </bookViews>
  <sheets>
    <sheet name="2022" sheetId="1" r:id="rId1"/>
    <sheet name="2023" sheetId="2" r:id="rId2"/>
    <sheet name="2024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" i="3" l="1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3" i="3"/>
  <c r="G48" i="1"/>
  <c r="D48" i="1"/>
  <c r="H48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3" i="2"/>
  <c r="H4" i="1"/>
  <c r="H5" i="1"/>
  <c r="H6" i="1"/>
  <c r="H7" i="1"/>
  <c r="H48" i="1" s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3" i="1"/>
  <c r="D48" i="2" l="1"/>
  <c r="G48" i="2"/>
  <c r="G48" i="3" l="1"/>
  <c r="D48" i="3"/>
</calcChain>
</file>

<file path=xl/sharedStrings.xml><?xml version="1.0" encoding="utf-8"?>
<sst xmlns="http://schemas.openxmlformats.org/spreadsheetml/2006/main" count="297" uniqueCount="103">
  <si>
    <t>01</t>
  </si>
  <si>
    <t>Арбажский муниципальный округ</t>
  </si>
  <si>
    <t>02</t>
  </si>
  <si>
    <t>Афанасьевский район</t>
  </si>
  <si>
    <t>03</t>
  </si>
  <si>
    <t>Белохолуницкий район</t>
  </si>
  <si>
    <t>04</t>
  </si>
  <si>
    <t>Богородский муниципальный округ</t>
  </si>
  <si>
    <t>05</t>
  </si>
  <si>
    <t>06</t>
  </si>
  <si>
    <t>Верхошижемский район</t>
  </si>
  <si>
    <t>07</t>
  </si>
  <si>
    <t>Вятскополянский район</t>
  </si>
  <si>
    <t>08</t>
  </si>
  <si>
    <t>Даровской район</t>
  </si>
  <si>
    <t>09</t>
  </si>
  <si>
    <t>Зуевский район</t>
  </si>
  <si>
    <t>10</t>
  </si>
  <si>
    <t>Кикнурский муниципальный округ</t>
  </si>
  <si>
    <t>11</t>
  </si>
  <si>
    <t>Кильмезский район</t>
  </si>
  <si>
    <t>12</t>
  </si>
  <si>
    <t>Кирово-Чепецкий район</t>
  </si>
  <si>
    <t>13</t>
  </si>
  <si>
    <t>Котельничский район</t>
  </si>
  <si>
    <t>14</t>
  </si>
  <si>
    <t>Куменский район</t>
  </si>
  <si>
    <t>15</t>
  </si>
  <si>
    <t>16</t>
  </si>
  <si>
    <t>17</t>
  </si>
  <si>
    <t>Малмыжский район</t>
  </si>
  <si>
    <t>18</t>
  </si>
  <si>
    <t>19</t>
  </si>
  <si>
    <t>Нагорский район</t>
  </si>
  <si>
    <t>20</t>
  </si>
  <si>
    <t>21</t>
  </si>
  <si>
    <t>Нолинский район</t>
  </si>
  <si>
    <t>22</t>
  </si>
  <si>
    <t>Омутнинский район</t>
  </si>
  <si>
    <t>23</t>
  </si>
  <si>
    <t>24</t>
  </si>
  <si>
    <t>Оричевский район</t>
  </si>
  <si>
    <t>25</t>
  </si>
  <si>
    <t>26</t>
  </si>
  <si>
    <t xml:space="preserve">Подосиновский район </t>
  </si>
  <si>
    <t>27</t>
  </si>
  <si>
    <t>Санчурский муниципальный округ</t>
  </si>
  <si>
    <t>28</t>
  </si>
  <si>
    <t>Свечинский муниципальный округ</t>
  </si>
  <si>
    <t>29</t>
  </si>
  <si>
    <t>Слободской район</t>
  </si>
  <si>
    <t>30</t>
  </si>
  <si>
    <t>Советский район</t>
  </si>
  <si>
    <t>31</t>
  </si>
  <si>
    <t>Сунский район</t>
  </si>
  <si>
    <t>32</t>
  </si>
  <si>
    <t>Тужинский район</t>
  </si>
  <si>
    <t>33</t>
  </si>
  <si>
    <t>34</t>
  </si>
  <si>
    <t>Уржумский район</t>
  </si>
  <si>
    <t>35</t>
  </si>
  <si>
    <t>Фаленский муниципальный округ</t>
  </si>
  <si>
    <t>36</t>
  </si>
  <si>
    <t xml:space="preserve">Орловский район </t>
  </si>
  <si>
    <t>37</t>
  </si>
  <si>
    <t>Шабалинский район</t>
  </si>
  <si>
    <t>38</t>
  </si>
  <si>
    <t>Юрьянский район</t>
  </si>
  <si>
    <t>39</t>
  </si>
  <si>
    <t>Яранский район</t>
  </si>
  <si>
    <t>40</t>
  </si>
  <si>
    <t>ЗАТО Первомайский</t>
  </si>
  <si>
    <t>41</t>
  </si>
  <si>
    <t>Город Вятские Поляны</t>
  </si>
  <si>
    <t>42</t>
  </si>
  <si>
    <t>Город Кирово-Чепецк</t>
  </si>
  <si>
    <t>43</t>
  </si>
  <si>
    <t>Город Котельнич</t>
  </si>
  <si>
    <t>44</t>
  </si>
  <si>
    <t>Город Слободской</t>
  </si>
  <si>
    <t>45</t>
  </si>
  <si>
    <t>Город Киров</t>
  </si>
  <si>
    <t>Итого</t>
  </si>
  <si>
    <t>Коэффициент, учитывающий различия в условиях и факторах, влияющих на стоимость содержания органов местного самоуправления (ki)</t>
  </si>
  <si>
    <t>Индекс-дефлятор цен (G)</t>
  </si>
  <si>
    <t>Субвенции местным бюджетам из областного бюджета на выполнение отдельных государственных полномочий по созданию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
на 2022 год
тыс. руб. (Si)</t>
  </si>
  <si>
    <t>Численность муниципальных служащих, осуществляющих государственные полномочия по организации деятельности комиссий по делам несовершеннолетних (Чi)</t>
  </si>
  <si>
    <t>Субвенции местным бюджетам из областного бюджета на выполнение отдельных государственных полномочий по созданию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
на 2023 год
тыс. руб. (Si)</t>
  </si>
  <si>
    <t>Субвенции местным бюджетам из областного бюджета на выполнение отдельных государственных полномочий по созданию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
на 2024 год
тыс. руб. (Si)</t>
  </si>
  <si>
    <t>Расчет распределения субвенции местным бюджетам из областного бюджета на выполнение отдельных государственных полномочий по созданию в муниципальных районах, муниципальных округах, городских округах комиссий по делам несовершеннолетних и защите их прав и организации их деятельности в сфере профилактики безнадзорности и правонарушений несовершеннолетних, включая административную юрисдикцию на 2022 год</t>
  </si>
  <si>
    <t>№</t>
  </si>
  <si>
    <t>Верхнекамский муниципальный округ</t>
  </si>
  <si>
    <t>Лебяжский муниципальный округ</t>
  </si>
  <si>
    <t>Пижанский муниципальный округ</t>
  </si>
  <si>
    <t>Лузский муниципальный округ</t>
  </si>
  <si>
    <t>Мурашинский муниципальный округ</t>
  </si>
  <si>
    <t>Немский муниципальный округ</t>
  </si>
  <si>
    <t>Опаринский муниципальный округ</t>
  </si>
  <si>
    <t>Унинский муниципальный округ</t>
  </si>
  <si>
    <t>Расчет распределения субвенции местным бюджетам из областного бюджета на выполнение отдельных государственных полномочий по созданию в муниципальных районах, муниципальных округах, городских округах комиссий по делам несовершеннолетних и защите их прав и организации их деятельности в сфере профилактики безнадзорности и правонарушений несовершеннолетних, включая административную юрисдикцию на 2023 год</t>
  </si>
  <si>
    <t>Расчет распределения субвенции местным бюджетам из областного бюджета на выполнение отдельных государственных полномочий по созданию в муниципальных районах, муниципальных округах, городских округах комиссий по делам несовершеннолетних и защите их прав и организации их деятельности в сфере профилактики безнадзорности и правонарушений несовершеннолетних, включая административную юрисдикцию на 2024 год</t>
  </si>
  <si>
    <t>МО</t>
  </si>
  <si>
    <t>Расходы на одного муниципального служащего, осуществляющего государственные полномочия по организации деятельности комиссий по делам несовершеннолетних в i-м муниципальном районе (муниципальном округе, городском округе) (Nкдн 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</si>
</sst>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1" fillId="0" borderId="0" xfId="0" applyFont="1"/>
    <xf numFmtId="1" fontId="1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3" fontId="1" fillId="0" borderId="0" xfId="0" applyNumberFormat="1" applyFont="1"/>
    <xf numFmtId="11" fontId="4" fillId="0" borderId="1" xfId="0" applyNumberFormat="1" applyFont="1" applyFill="1" applyBorder="1" applyAlignment="1">
      <alignment horizontal="center" vertical="center" wrapText="1"/>
    </xf>
    <xf numFmtId="11" fontId="4" fillId="0" borderId="1" xfId="0" quotePrefix="1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horizontal="left" wrapText="1"/>
    </xf>
    <xf numFmtId="49" fontId="5" fillId="0" borderId="2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 wrapText="1"/>
    </xf>
    <xf numFmtId="3" fontId="5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right"/>
    </xf>
    <xf numFmtId="0" fontId="6" fillId="0" borderId="2" xfId="1" applyFont="1" applyFill="1" applyBorder="1" applyAlignment="1">
      <alignment horizontal="right"/>
    </xf>
    <xf numFmtId="0" fontId="6" fillId="0" borderId="2" xfId="1" applyFont="1" applyBorder="1" applyAlignment="1">
      <alignment horizontal="right"/>
    </xf>
    <xf numFmtId="3" fontId="6" fillId="0" borderId="2" xfId="1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right" vertical="center"/>
    </xf>
    <xf numFmtId="49" fontId="7" fillId="0" borderId="2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 wrapText="1"/>
    </xf>
    <xf numFmtId="3" fontId="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right" vertical="center"/>
    </xf>
    <xf numFmtId="0" fontId="7" fillId="0" borderId="2" xfId="0" applyFont="1" applyBorder="1" applyAlignment="1">
      <alignment horizontal="right"/>
    </xf>
    <xf numFmtId="3" fontId="7" fillId="0" borderId="2" xfId="0" applyNumberFormat="1" applyFont="1" applyFill="1" applyBorder="1" applyAlignment="1">
      <alignment horizontal="right"/>
    </xf>
    <xf numFmtId="49" fontId="7" fillId="0" borderId="2" xfId="0" applyNumberFormat="1" applyFont="1" applyBorder="1" applyAlignment="1">
      <alignment horizontal="right"/>
    </xf>
    <xf numFmtId="11" fontId="4" fillId="0" borderId="1" xfId="0" applyNumberFormat="1" applyFont="1" applyFill="1" applyBorder="1" applyAlignment="1">
      <alignment horizontal="center" vertical="top" wrapText="1"/>
    </xf>
    <xf numFmtId="11" fontId="4" fillId="0" borderId="1" xfId="0" quotePrefix="1" applyNumberFormat="1" applyFont="1" applyFill="1" applyBorder="1" applyAlignment="1">
      <alignment horizontal="center" vertical="top" wrapText="1"/>
    </xf>
    <xf numFmtId="3" fontId="5" fillId="2" borderId="2" xfId="0" applyNumberFormat="1" applyFont="1" applyFill="1" applyBorder="1" applyAlignment="1"/>
    <xf numFmtId="0" fontId="6" fillId="2" borderId="2" xfId="0" applyFont="1" applyFill="1" applyBorder="1" applyAlignment="1"/>
    <xf numFmtId="0" fontId="6" fillId="0" borderId="2" xfId="1" applyFont="1" applyFill="1" applyBorder="1" applyAlignment="1"/>
    <xf numFmtId="0" fontId="6" fillId="0" borderId="2" xfId="1" applyFont="1" applyBorder="1" applyAlignment="1"/>
    <xf numFmtId="3" fontId="6" fillId="0" borderId="2" xfId="1" applyNumberFormat="1" applyFont="1" applyFill="1" applyBorder="1" applyAlignment="1"/>
    <xf numFmtId="0" fontId="6" fillId="2" borderId="2" xfId="0" applyFont="1" applyFill="1" applyBorder="1" applyAlignment="1">
      <alignment vertical="center"/>
    </xf>
    <xf numFmtId="11" fontId="4" fillId="0" borderId="0" xfId="0" applyNumberFormat="1" applyFont="1" applyFill="1" applyBorder="1" applyAlignment="1">
      <alignment horizontal="center" vertical="top" wrapText="1"/>
    </xf>
    <xf numFmtId="11" fontId="4" fillId="0" borderId="0" xfId="0" quotePrefix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workbookViewId="0">
      <selection activeCell="A2" sqref="A2:XFD2"/>
    </sheetView>
  </sheetViews>
  <sheetFormatPr defaultRowHeight="15" x14ac:dyDescent="0.25"/>
  <cols>
    <col min="1" max="1" width="4.85546875" style="3" customWidth="1"/>
    <col min="2" max="2" width="32.5703125" style="14" customWidth="1"/>
    <col min="3" max="3" width="24.7109375" style="6" customWidth="1"/>
    <col min="4" max="4" width="18.42578125" style="6" customWidth="1"/>
    <col min="5" max="5" width="18.7109375" style="4" customWidth="1"/>
    <col min="6" max="6" width="13.140625" style="4" customWidth="1"/>
    <col min="7" max="7" width="28.85546875" style="5" customWidth="1"/>
    <col min="8" max="8" width="10.5703125" style="1" hidden="1" customWidth="1"/>
    <col min="9" max="16384" width="9.140625" style="1"/>
  </cols>
  <sheetData>
    <row r="1" spans="1:10" ht="84" customHeight="1" x14ac:dyDescent="0.25">
      <c r="A1" s="8" t="s">
        <v>89</v>
      </c>
      <c r="B1" s="9"/>
      <c r="C1" s="9"/>
      <c r="D1" s="9"/>
      <c r="E1" s="9"/>
      <c r="F1" s="9"/>
      <c r="G1" s="9"/>
    </row>
    <row r="2" spans="1:10" ht="327.75" x14ac:dyDescent="0.25">
      <c r="A2" s="10" t="s">
        <v>90</v>
      </c>
      <c r="B2" s="10" t="s">
        <v>101</v>
      </c>
      <c r="C2" s="11" t="s">
        <v>102</v>
      </c>
      <c r="D2" s="11" t="s">
        <v>86</v>
      </c>
      <c r="E2" s="12" t="s">
        <v>83</v>
      </c>
      <c r="F2" s="12" t="s">
        <v>84</v>
      </c>
      <c r="G2" s="13" t="s">
        <v>85</v>
      </c>
    </row>
    <row r="3" spans="1:10" ht="31.5" x14ac:dyDescent="0.25">
      <c r="A3" s="15" t="s">
        <v>0</v>
      </c>
      <c r="B3" s="16" t="s">
        <v>1</v>
      </c>
      <c r="C3" s="17">
        <v>451222</v>
      </c>
      <c r="D3" s="18">
        <v>1</v>
      </c>
      <c r="E3" s="19">
        <v>1</v>
      </c>
      <c r="F3" s="20">
        <v>1</v>
      </c>
      <c r="G3" s="21">
        <v>451</v>
      </c>
      <c r="H3" s="2">
        <f>ROUND(C3*D3*E3*F3/1000,0)</f>
        <v>451</v>
      </c>
      <c r="I3" s="2"/>
      <c r="J3" s="7"/>
    </row>
    <row r="4" spans="1:10" ht="15.75" x14ac:dyDescent="0.25">
      <c r="A4" s="15" t="s">
        <v>2</v>
      </c>
      <c r="B4" s="16" t="s">
        <v>3</v>
      </c>
      <c r="C4" s="17">
        <v>451222</v>
      </c>
      <c r="D4" s="18">
        <v>1.5</v>
      </c>
      <c r="E4" s="19">
        <v>1.125</v>
      </c>
      <c r="F4" s="20">
        <v>1</v>
      </c>
      <c r="G4" s="21">
        <v>761</v>
      </c>
      <c r="H4" s="2">
        <f t="shared" ref="H4:H47" si="0">ROUND(C4*D4*E4*F4/1000,0)</f>
        <v>761</v>
      </c>
      <c r="I4" s="2"/>
      <c r="J4" s="7"/>
    </row>
    <row r="5" spans="1:10" ht="15.75" x14ac:dyDescent="0.25">
      <c r="A5" s="15" t="s">
        <v>4</v>
      </c>
      <c r="B5" s="16" t="s">
        <v>5</v>
      </c>
      <c r="C5" s="17">
        <v>451222</v>
      </c>
      <c r="D5" s="18">
        <v>1.5</v>
      </c>
      <c r="E5" s="19">
        <v>1.125</v>
      </c>
      <c r="F5" s="20">
        <v>1</v>
      </c>
      <c r="G5" s="21">
        <v>761</v>
      </c>
      <c r="H5" s="2">
        <f t="shared" si="0"/>
        <v>761</v>
      </c>
      <c r="I5" s="2"/>
      <c r="J5" s="7"/>
    </row>
    <row r="6" spans="1:10" ht="31.5" x14ac:dyDescent="0.25">
      <c r="A6" s="15" t="s">
        <v>6</v>
      </c>
      <c r="B6" s="16" t="s">
        <v>7</v>
      </c>
      <c r="C6" s="17">
        <v>451222</v>
      </c>
      <c r="D6" s="18">
        <v>1</v>
      </c>
      <c r="E6" s="19">
        <v>1.125</v>
      </c>
      <c r="F6" s="20">
        <v>1</v>
      </c>
      <c r="G6" s="21">
        <v>508</v>
      </c>
      <c r="H6" s="2">
        <f t="shared" si="0"/>
        <v>508</v>
      </c>
      <c r="I6" s="2"/>
      <c r="J6" s="7"/>
    </row>
    <row r="7" spans="1:10" ht="31.5" x14ac:dyDescent="0.25">
      <c r="A7" s="15" t="s">
        <v>8</v>
      </c>
      <c r="B7" s="16" t="s">
        <v>91</v>
      </c>
      <c r="C7" s="17">
        <v>451222</v>
      </c>
      <c r="D7" s="18">
        <v>2</v>
      </c>
      <c r="E7" s="19">
        <v>1.125</v>
      </c>
      <c r="F7" s="20">
        <v>1</v>
      </c>
      <c r="G7" s="21">
        <v>1015</v>
      </c>
      <c r="H7" s="2">
        <f t="shared" si="0"/>
        <v>1015</v>
      </c>
      <c r="I7" s="2"/>
      <c r="J7" s="7"/>
    </row>
    <row r="8" spans="1:10" ht="15.75" x14ac:dyDescent="0.25">
      <c r="A8" s="15" t="s">
        <v>9</v>
      </c>
      <c r="B8" s="16" t="s">
        <v>10</v>
      </c>
      <c r="C8" s="17">
        <v>451222</v>
      </c>
      <c r="D8" s="18">
        <v>1</v>
      </c>
      <c r="E8" s="19">
        <v>1</v>
      </c>
      <c r="F8" s="20">
        <v>1</v>
      </c>
      <c r="G8" s="21">
        <v>451</v>
      </c>
      <c r="H8" s="2">
        <f t="shared" si="0"/>
        <v>451</v>
      </c>
      <c r="I8" s="2"/>
      <c r="J8" s="7"/>
    </row>
    <row r="9" spans="1:10" ht="15.75" x14ac:dyDescent="0.25">
      <c r="A9" s="15" t="s">
        <v>11</v>
      </c>
      <c r="B9" s="16" t="s">
        <v>12</v>
      </c>
      <c r="C9" s="17">
        <v>451222</v>
      </c>
      <c r="D9" s="18">
        <v>2.5</v>
      </c>
      <c r="E9" s="19">
        <v>1</v>
      </c>
      <c r="F9" s="20">
        <v>1</v>
      </c>
      <c r="G9" s="21">
        <v>1128</v>
      </c>
      <c r="H9" s="2">
        <f t="shared" si="0"/>
        <v>1128</v>
      </c>
      <c r="I9" s="2"/>
      <c r="J9" s="7"/>
    </row>
    <row r="10" spans="1:10" ht="15.75" x14ac:dyDescent="0.25">
      <c r="A10" s="15" t="s">
        <v>13</v>
      </c>
      <c r="B10" s="16" t="s">
        <v>14</v>
      </c>
      <c r="C10" s="17">
        <v>451222</v>
      </c>
      <c r="D10" s="18">
        <v>1</v>
      </c>
      <c r="E10" s="19">
        <v>1.125</v>
      </c>
      <c r="F10" s="20">
        <v>1</v>
      </c>
      <c r="G10" s="21">
        <v>508</v>
      </c>
      <c r="H10" s="2">
        <f t="shared" si="0"/>
        <v>508</v>
      </c>
      <c r="I10" s="2"/>
      <c r="J10" s="7"/>
    </row>
    <row r="11" spans="1:10" ht="15.75" x14ac:dyDescent="0.25">
      <c r="A11" s="15" t="s">
        <v>15</v>
      </c>
      <c r="B11" s="16" t="s">
        <v>16</v>
      </c>
      <c r="C11" s="17">
        <v>451222</v>
      </c>
      <c r="D11" s="18">
        <v>2</v>
      </c>
      <c r="E11" s="19">
        <v>1.125</v>
      </c>
      <c r="F11" s="20">
        <v>1</v>
      </c>
      <c r="G11" s="21">
        <v>1015</v>
      </c>
      <c r="H11" s="2">
        <f t="shared" si="0"/>
        <v>1015</v>
      </c>
      <c r="I11" s="2"/>
      <c r="J11" s="7"/>
    </row>
    <row r="12" spans="1:10" ht="31.5" x14ac:dyDescent="0.25">
      <c r="A12" s="15" t="s">
        <v>17</v>
      </c>
      <c r="B12" s="16" t="s">
        <v>18</v>
      </c>
      <c r="C12" s="17">
        <v>451222</v>
      </c>
      <c r="D12" s="18">
        <v>1</v>
      </c>
      <c r="E12" s="19">
        <v>1</v>
      </c>
      <c r="F12" s="20">
        <v>1</v>
      </c>
      <c r="G12" s="21">
        <v>451</v>
      </c>
      <c r="H12" s="2">
        <f t="shared" si="0"/>
        <v>451</v>
      </c>
      <c r="I12" s="2"/>
      <c r="J12" s="7"/>
    </row>
    <row r="13" spans="1:10" ht="15.75" x14ac:dyDescent="0.25">
      <c r="A13" s="15" t="s">
        <v>19</v>
      </c>
      <c r="B13" s="16" t="s">
        <v>20</v>
      </c>
      <c r="C13" s="17">
        <v>451222</v>
      </c>
      <c r="D13" s="18">
        <v>1</v>
      </c>
      <c r="E13" s="19">
        <v>1</v>
      </c>
      <c r="F13" s="20">
        <v>1</v>
      </c>
      <c r="G13" s="21">
        <v>451</v>
      </c>
      <c r="H13" s="2">
        <f t="shared" si="0"/>
        <v>451</v>
      </c>
      <c r="I13" s="2"/>
      <c r="J13" s="7"/>
    </row>
    <row r="14" spans="1:10" ht="15.75" x14ac:dyDescent="0.25">
      <c r="A14" s="15" t="s">
        <v>21</v>
      </c>
      <c r="B14" s="16" t="s">
        <v>22</v>
      </c>
      <c r="C14" s="17">
        <v>451222</v>
      </c>
      <c r="D14" s="18">
        <v>2</v>
      </c>
      <c r="E14" s="19">
        <v>1.125</v>
      </c>
      <c r="F14" s="20">
        <v>1</v>
      </c>
      <c r="G14" s="21">
        <v>1015</v>
      </c>
      <c r="H14" s="2">
        <f t="shared" si="0"/>
        <v>1015</v>
      </c>
      <c r="I14" s="2"/>
      <c r="J14" s="7"/>
    </row>
    <row r="15" spans="1:10" ht="15.75" x14ac:dyDescent="0.25">
      <c r="A15" s="15" t="s">
        <v>23</v>
      </c>
      <c r="B15" s="16" t="s">
        <v>24</v>
      </c>
      <c r="C15" s="17">
        <v>451222</v>
      </c>
      <c r="D15" s="18">
        <v>1</v>
      </c>
      <c r="E15" s="19">
        <v>1</v>
      </c>
      <c r="F15" s="20">
        <v>1</v>
      </c>
      <c r="G15" s="21">
        <v>451</v>
      </c>
      <c r="H15" s="2">
        <f t="shared" si="0"/>
        <v>451</v>
      </c>
      <c r="I15" s="2"/>
      <c r="J15" s="7"/>
    </row>
    <row r="16" spans="1:10" ht="15.75" x14ac:dyDescent="0.25">
      <c r="A16" s="15" t="s">
        <v>25</v>
      </c>
      <c r="B16" s="16" t="s">
        <v>26</v>
      </c>
      <c r="C16" s="17">
        <v>451222</v>
      </c>
      <c r="D16" s="18">
        <v>1.5</v>
      </c>
      <c r="E16" s="19">
        <v>1.125</v>
      </c>
      <c r="F16" s="20">
        <v>1</v>
      </c>
      <c r="G16" s="21">
        <v>761</v>
      </c>
      <c r="H16" s="2">
        <f t="shared" si="0"/>
        <v>761</v>
      </c>
      <c r="I16" s="2"/>
      <c r="J16" s="7"/>
    </row>
    <row r="17" spans="1:10" ht="31.5" x14ac:dyDescent="0.25">
      <c r="A17" s="15" t="s">
        <v>27</v>
      </c>
      <c r="B17" s="16" t="s">
        <v>92</v>
      </c>
      <c r="C17" s="17">
        <v>451222</v>
      </c>
      <c r="D17" s="18">
        <v>1</v>
      </c>
      <c r="E17" s="19">
        <v>1</v>
      </c>
      <c r="F17" s="20">
        <v>1</v>
      </c>
      <c r="G17" s="21">
        <v>451</v>
      </c>
      <c r="H17" s="2">
        <f t="shared" si="0"/>
        <v>451</v>
      </c>
      <c r="I17" s="2"/>
      <c r="J17" s="7"/>
    </row>
    <row r="18" spans="1:10" ht="15.75" x14ac:dyDescent="0.25">
      <c r="A18" s="15" t="s">
        <v>28</v>
      </c>
      <c r="B18" s="16" t="s">
        <v>94</v>
      </c>
      <c r="C18" s="17">
        <v>451222</v>
      </c>
      <c r="D18" s="18">
        <v>1.5</v>
      </c>
      <c r="E18" s="19">
        <v>1.125</v>
      </c>
      <c r="F18" s="20">
        <v>1</v>
      </c>
      <c r="G18" s="21">
        <v>761</v>
      </c>
      <c r="H18" s="2">
        <f t="shared" si="0"/>
        <v>761</v>
      </c>
      <c r="I18" s="2"/>
      <c r="J18" s="7"/>
    </row>
    <row r="19" spans="1:10" ht="15.75" x14ac:dyDescent="0.25">
      <c r="A19" s="15" t="s">
        <v>29</v>
      </c>
      <c r="B19" s="16" t="s">
        <v>30</v>
      </c>
      <c r="C19" s="17">
        <v>451222</v>
      </c>
      <c r="D19" s="18">
        <v>2</v>
      </c>
      <c r="E19" s="19">
        <v>1</v>
      </c>
      <c r="F19" s="20">
        <v>1</v>
      </c>
      <c r="G19" s="21">
        <v>902</v>
      </c>
      <c r="H19" s="2">
        <f t="shared" si="0"/>
        <v>902</v>
      </c>
      <c r="I19" s="2"/>
      <c r="J19" s="7"/>
    </row>
    <row r="20" spans="1:10" ht="31.5" x14ac:dyDescent="0.25">
      <c r="A20" s="15" t="s">
        <v>31</v>
      </c>
      <c r="B20" s="16" t="s">
        <v>95</v>
      </c>
      <c r="C20" s="17">
        <v>451222</v>
      </c>
      <c r="D20" s="18">
        <v>1</v>
      </c>
      <c r="E20" s="19">
        <v>1.125</v>
      </c>
      <c r="F20" s="20">
        <v>1</v>
      </c>
      <c r="G20" s="21">
        <v>508</v>
      </c>
      <c r="H20" s="2">
        <f t="shared" si="0"/>
        <v>508</v>
      </c>
      <c r="I20" s="2"/>
      <c r="J20" s="7"/>
    </row>
    <row r="21" spans="1:10" ht="15.75" x14ac:dyDescent="0.25">
      <c r="A21" s="15" t="s">
        <v>32</v>
      </c>
      <c r="B21" s="16" t="s">
        <v>33</v>
      </c>
      <c r="C21" s="17">
        <v>451222</v>
      </c>
      <c r="D21" s="18">
        <v>1</v>
      </c>
      <c r="E21" s="19">
        <v>1.125</v>
      </c>
      <c r="F21" s="20">
        <v>1</v>
      </c>
      <c r="G21" s="21">
        <v>508</v>
      </c>
      <c r="H21" s="2">
        <f t="shared" si="0"/>
        <v>508</v>
      </c>
      <c r="I21" s="2"/>
      <c r="J21" s="7"/>
    </row>
    <row r="22" spans="1:10" ht="19.5" customHeight="1" x14ac:dyDescent="0.25">
      <c r="A22" s="15" t="s">
        <v>34</v>
      </c>
      <c r="B22" s="16" t="s">
        <v>96</v>
      </c>
      <c r="C22" s="17">
        <v>451222</v>
      </c>
      <c r="D22" s="18">
        <v>1</v>
      </c>
      <c r="E22" s="19">
        <v>1</v>
      </c>
      <c r="F22" s="20">
        <v>1</v>
      </c>
      <c r="G22" s="21">
        <v>451</v>
      </c>
      <c r="H22" s="2">
        <f t="shared" si="0"/>
        <v>451</v>
      </c>
      <c r="I22" s="2"/>
      <c r="J22" s="7"/>
    </row>
    <row r="23" spans="1:10" ht="15.75" x14ac:dyDescent="0.25">
      <c r="A23" s="15" t="s">
        <v>35</v>
      </c>
      <c r="B23" s="16" t="s">
        <v>36</v>
      </c>
      <c r="C23" s="17">
        <v>451222</v>
      </c>
      <c r="D23" s="18">
        <v>2</v>
      </c>
      <c r="E23" s="19">
        <v>1</v>
      </c>
      <c r="F23" s="20">
        <v>1</v>
      </c>
      <c r="G23" s="21">
        <v>902</v>
      </c>
      <c r="H23" s="2">
        <f t="shared" si="0"/>
        <v>902</v>
      </c>
      <c r="I23" s="2"/>
      <c r="J23" s="7"/>
    </row>
    <row r="24" spans="1:10" ht="15.75" x14ac:dyDescent="0.25">
      <c r="A24" s="15" t="s">
        <v>37</v>
      </c>
      <c r="B24" s="16" t="s">
        <v>38</v>
      </c>
      <c r="C24" s="17">
        <v>451222</v>
      </c>
      <c r="D24" s="18">
        <v>4</v>
      </c>
      <c r="E24" s="19">
        <v>1.125</v>
      </c>
      <c r="F24" s="20">
        <v>1</v>
      </c>
      <c r="G24" s="21">
        <v>2030</v>
      </c>
      <c r="H24" s="2">
        <f t="shared" si="0"/>
        <v>2030</v>
      </c>
      <c r="I24" s="2"/>
      <c r="J24" s="7"/>
    </row>
    <row r="25" spans="1:10" ht="31.5" x14ac:dyDescent="0.25">
      <c r="A25" s="15" t="s">
        <v>39</v>
      </c>
      <c r="B25" s="16" t="s">
        <v>97</v>
      </c>
      <c r="C25" s="17">
        <v>451222</v>
      </c>
      <c r="D25" s="18">
        <v>1</v>
      </c>
      <c r="E25" s="19">
        <v>1.125</v>
      </c>
      <c r="F25" s="20">
        <v>1</v>
      </c>
      <c r="G25" s="21">
        <v>508</v>
      </c>
      <c r="H25" s="2">
        <f t="shared" si="0"/>
        <v>508</v>
      </c>
      <c r="I25" s="2"/>
      <c r="J25" s="7"/>
    </row>
    <row r="26" spans="1:10" ht="15.75" x14ac:dyDescent="0.25">
      <c r="A26" s="15" t="s">
        <v>40</v>
      </c>
      <c r="B26" s="16" t="s">
        <v>41</v>
      </c>
      <c r="C26" s="17">
        <v>451222</v>
      </c>
      <c r="D26" s="18">
        <v>2.5</v>
      </c>
      <c r="E26" s="19">
        <v>1</v>
      </c>
      <c r="F26" s="20">
        <v>1</v>
      </c>
      <c r="G26" s="21">
        <v>1128</v>
      </c>
      <c r="H26" s="2">
        <f t="shared" si="0"/>
        <v>1128</v>
      </c>
      <c r="I26" s="2"/>
      <c r="J26" s="7"/>
    </row>
    <row r="27" spans="1:10" ht="31.5" x14ac:dyDescent="0.25">
      <c r="A27" s="15" t="s">
        <v>42</v>
      </c>
      <c r="B27" s="16" t="s">
        <v>93</v>
      </c>
      <c r="C27" s="17">
        <v>451222</v>
      </c>
      <c r="D27" s="18">
        <v>1</v>
      </c>
      <c r="E27" s="19">
        <v>1</v>
      </c>
      <c r="F27" s="20">
        <v>1</v>
      </c>
      <c r="G27" s="21">
        <v>451</v>
      </c>
      <c r="H27" s="2">
        <f t="shared" si="0"/>
        <v>451</v>
      </c>
      <c r="I27" s="2"/>
      <c r="J27" s="7"/>
    </row>
    <row r="28" spans="1:10" ht="15.75" x14ac:dyDescent="0.25">
      <c r="A28" s="15" t="s">
        <v>43</v>
      </c>
      <c r="B28" s="16" t="s">
        <v>44</v>
      </c>
      <c r="C28" s="17">
        <v>451222</v>
      </c>
      <c r="D28" s="18">
        <v>1</v>
      </c>
      <c r="E28" s="19">
        <v>1.125</v>
      </c>
      <c r="F28" s="20">
        <v>1</v>
      </c>
      <c r="G28" s="21">
        <v>508</v>
      </c>
      <c r="H28" s="2">
        <f t="shared" si="0"/>
        <v>508</v>
      </c>
      <c r="I28" s="2"/>
      <c r="J28" s="7"/>
    </row>
    <row r="29" spans="1:10" ht="31.5" x14ac:dyDescent="0.25">
      <c r="A29" s="15" t="s">
        <v>45</v>
      </c>
      <c r="B29" s="16" t="s">
        <v>46</v>
      </c>
      <c r="C29" s="17">
        <v>451222</v>
      </c>
      <c r="D29" s="18">
        <v>1</v>
      </c>
      <c r="E29" s="19">
        <v>1</v>
      </c>
      <c r="F29" s="20">
        <v>1</v>
      </c>
      <c r="G29" s="21">
        <v>451</v>
      </c>
      <c r="H29" s="2">
        <f t="shared" si="0"/>
        <v>451</v>
      </c>
      <c r="I29" s="2"/>
      <c r="J29" s="7"/>
    </row>
    <row r="30" spans="1:10" ht="31.5" x14ac:dyDescent="0.25">
      <c r="A30" s="15" t="s">
        <v>47</v>
      </c>
      <c r="B30" s="16" t="s">
        <v>48</v>
      </c>
      <c r="C30" s="17">
        <v>451222</v>
      </c>
      <c r="D30" s="18">
        <v>1</v>
      </c>
      <c r="E30" s="19">
        <v>1</v>
      </c>
      <c r="F30" s="20">
        <v>1</v>
      </c>
      <c r="G30" s="21">
        <v>451</v>
      </c>
      <c r="H30" s="2">
        <f t="shared" si="0"/>
        <v>451</v>
      </c>
      <c r="I30" s="2"/>
      <c r="J30" s="7"/>
    </row>
    <row r="31" spans="1:10" ht="15.75" x14ac:dyDescent="0.25">
      <c r="A31" s="15" t="s">
        <v>49</v>
      </c>
      <c r="B31" s="16" t="s">
        <v>50</v>
      </c>
      <c r="C31" s="17">
        <v>451222</v>
      </c>
      <c r="D31" s="18">
        <v>3</v>
      </c>
      <c r="E31" s="19">
        <v>1.125</v>
      </c>
      <c r="F31" s="20">
        <v>1</v>
      </c>
      <c r="G31" s="21">
        <v>1523</v>
      </c>
      <c r="H31" s="2">
        <f t="shared" si="0"/>
        <v>1523</v>
      </c>
      <c r="I31" s="2"/>
      <c r="J31" s="7"/>
    </row>
    <row r="32" spans="1:10" ht="15.75" x14ac:dyDescent="0.25">
      <c r="A32" s="15" t="s">
        <v>51</v>
      </c>
      <c r="B32" s="16" t="s">
        <v>52</v>
      </c>
      <c r="C32" s="17">
        <v>451222</v>
      </c>
      <c r="D32" s="18">
        <v>2.5</v>
      </c>
      <c r="E32" s="19">
        <v>1</v>
      </c>
      <c r="F32" s="20">
        <v>1</v>
      </c>
      <c r="G32" s="21">
        <v>1128</v>
      </c>
      <c r="H32" s="2">
        <f t="shared" si="0"/>
        <v>1128</v>
      </c>
      <c r="I32" s="2"/>
      <c r="J32" s="7"/>
    </row>
    <row r="33" spans="1:10" ht="15.75" x14ac:dyDescent="0.25">
      <c r="A33" s="15" t="s">
        <v>53</v>
      </c>
      <c r="B33" s="16" t="s">
        <v>54</v>
      </c>
      <c r="C33" s="17">
        <v>451222</v>
      </c>
      <c r="D33" s="18">
        <v>1</v>
      </c>
      <c r="E33" s="19">
        <v>1</v>
      </c>
      <c r="F33" s="20">
        <v>1</v>
      </c>
      <c r="G33" s="21">
        <v>451</v>
      </c>
      <c r="H33" s="2">
        <f t="shared" si="0"/>
        <v>451</v>
      </c>
      <c r="I33" s="2"/>
      <c r="J33" s="7"/>
    </row>
    <row r="34" spans="1:10" ht="15.75" x14ac:dyDescent="0.25">
      <c r="A34" s="15" t="s">
        <v>55</v>
      </c>
      <c r="B34" s="16" t="s">
        <v>56</v>
      </c>
      <c r="C34" s="17">
        <v>451222</v>
      </c>
      <c r="D34" s="18">
        <v>1</v>
      </c>
      <c r="E34" s="19">
        <v>1</v>
      </c>
      <c r="F34" s="20">
        <v>1</v>
      </c>
      <c r="G34" s="21">
        <v>451</v>
      </c>
      <c r="H34" s="2">
        <f t="shared" si="0"/>
        <v>451</v>
      </c>
      <c r="I34" s="2"/>
      <c r="J34" s="7"/>
    </row>
    <row r="35" spans="1:10" ht="31.5" x14ac:dyDescent="0.25">
      <c r="A35" s="15" t="s">
        <v>57</v>
      </c>
      <c r="B35" s="16" t="s">
        <v>98</v>
      </c>
      <c r="C35" s="17">
        <v>451222</v>
      </c>
      <c r="D35" s="18">
        <v>1</v>
      </c>
      <c r="E35" s="19">
        <v>1.125</v>
      </c>
      <c r="F35" s="20">
        <v>1</v>
      </c>
      <c r="G35" s="21">
        <v>508</v>
      </c>
      <c r="H35" s="2">
        <f t="shared" si="0"/>
        <v>508</v>
      </c>
      <c r="I35" s="2"/>
      <c r="J35" s="7"/>
    </row>
    <row r="36" spans="1:10" ht="15.75" x14ac:dyDescent="0.25">
      <c r="A36" s="15" t="s">
        <v>58</v>
      </c>
      <c r="B36" s="16" t="s">
        <v>59</v>
      </c>
      <c r="C36" s="17">
        <v>451222</v>
      </c>
      <c r="D36" s="18">
        <v>2.5</v>
      </c>
      <c r="E36" s="19">
        <v>1</v>
      </c>
      <c r="F36" s="20">
        <v>1</v>
      </c>
      <c r="G36" s="21">
        <v>1128</v>
      </c>
      <c r="H36" s="2">
        <f t="shared" si="0"/>
        <v>1128</v>
      </c>
      <c r="I36" s="2"/>
      <c r="J36" s="7"/>
    </row>
    <row r="37" spans="1:10" ht="31.5" x14ac:dyDescent="0.25">
      <c r="A37" s="15" t="s">
        <v>60</v>
      </c>
      <c r="B37" s="16" t="s">
        <v>61</v>
      </c>
      <c r="C37" s="17">
        <v>451222</v>
      </c>
      <c r="D37" s="18">
        <v>1</v>
      </c>
      <c r="E37" s="19">
        <v>1.125</v>
      </c>
      <c r="F37" s="20">
        <v>1</v>
      </c>
      <c r="G37" s="21">
        <v>508</v>
      </c>
      <c r="H37" s="2">
        <f t="shared" si="0"/>
        <v>508</v>
      </c>
      <c r="I37" s="2"/>
      <c r="J37" s="7"/>
    </row>
    <row r="38" spans="1:10" ht="15.75" x14ac:dyDescent="0.25">
      <c r="A38" s="15" t="s">
        <v>62</v>
      </c>
      <c r="B38" s="16" t="s">
        <v>63</v>
      </c>
      <c r="C38" s="17">
        <v>451222</v>
      </c>
      <c r="D38" s="18">
        <v>1</v>
      </c>
      <c r="E38" s="19">
        <v>1.125</v>
      </c>
      <c r="F38" s="20">
        <v>1</v>
      </c>
      <c r="G38" s="21">
        <v>508</v>
      </c>
      <c r="H38" s="2">
        <f t="shared" si="0"/>
        <v>508</v>
      </c>
      <c r="I38" s="2"/>
      <c r="J38" s="7"/>
    </row>
    <row r="39" spans="1:10" ht="15.75" x14ac:dyDescent="0.25">
      <c r="A39" s="15" t="s">
        <v>64</v>
      </c>
      <c r="B39" s="16" t="s">
        <v>65</v>
      </c>
      <c r="C39" s="17">
        <v>451222</v>
      </c>
      <c r="D39" s="18">
        <v>1</v>
      </c>
      <c r="E39" s="19">
        <v>1</v>
      </c>
      <c r="F39" s="20">
        <v>1</v>
      </c>
      <c r="G39" s="21">
        <v>451</v>
      </c>
      <c r="H39" s="2">
        <f t="shared" si="0"/>
        <v>451</v>
      </c>
      <c r="I39" s="2"/>
      <c r="J39" s="7"/>
    </row>
    <row r="40" spans="1:10" ht="15.75" x14ac:dyDescent="0.25">
      <c r="A40" s="15" t="s">
        <v>66</v>
      </c>
      <c r="B40" s="16" t="s">
        <v>67</v>
      </c>
      <c r="C40" s="17">
        <v>451222</v>
      </c>
      <c r="D40" s="18">
        <v>2</v>
      </c>
      <c r="E40" s="19">
        <v>1.125</v>
      </c>
      <c r="F40" s="20">
        <v>1</v>
      </c>
      <c r="G40" s="21">
        <v>1015</v>
      </c>
      <c r="H40" s="2">
        <f t="shared" si="0"/>
        <v>1015</v>
      </c>
      <c r="I40" s="2"/>
      <c r="J40" s="7"/>
    </row>
    <row r="41" spans="1:10" ht="15.75" x14ac:dyDescent="0.25">
      <c r="A41" s="15" t="s">
        <v>68</v>
      </c>
      <c r="B41" s="16" t="s">
        <v>69</v>
      </c>
      <c r="C41" s="17">
        <v>451222</v>
      </c>
      <c r="D41" s="18">
        <v>2</v>
      </c>
      <c r="E41" s="19">
        <v>1</v>
      </c>
      <c r="F41" s="20">
        <v>1</v>
      </c>
      <c r="G41" s="21">
        <v>902</v>
      </c>
      <c r="H41" s="2">
        <f t="shared" si="0"/>
        <v>902</v>
      </c>
      <c r="I41" s="2"/>
      <c r="J41" s="7"/>
    </row>
    <row r="42" spans="1:10" ht="15.75" x14ac:dyDescent="0.25">
      <c r="A42" s="15" t="s">
        <v>70</v>
      </c>
      <c r="B42" s="16" t="s">
        <v>71</v>
      </c>
      <c r="C42" s="17">
        <v>451222</v>
      </c>
      <c r="D42" s="18">
        <v>1</v>
      </c>
      <c r="E42" s="19">
        <v>1.125</v>
      </c>
      <c r="F42" s="20">
        <v>1</v>
      </c>
      <c r="G42" s="21">
        <v>508</v>
      </c>
      <c r="H42" s="2">
        <f t="shared" si="0"/>
        <v>508</v>
      </c>
      <c r="I42" s="2"/>
      <c r="J42" s="7"/>
    </row>
    <row r="43" spans="1:10" ht="15.75" x14ac:dyDescent="0.25">
      <c r="A43" s="15" t="s">
        <v>72</v>
      </c>
      <c r="B43" s="16" t="s">
        <v>73</v>
      </c>
      <c r="C43" s="17">
        <v>451222</v>
      </c>
      <c r="D43" s="18">
        <v>2</v>
      </c>
      <c r="E43" s="19">
        <v>1</v>
      </c>
      <c r="F43" s="20">
        <v>1</v>
      </c>
      <c r="G43" s="21">
        <v>902</v>
      </c>
      <c r="H43" s="2">
        <f t="shared" si="0"/>
        <v>902</v>
      </c>
      <c r="I43" s="2"/>
      <c r="J43" s="7"/>
    </row>
    <row r="44" spans="1:10" ht="15.75" x14ac:dyDescent="0.25">
      <c r="A44" s="15" t="s">
        <v>74</v>
      </c>
      <c r="B44" s="16" t="s">
        <v>75</v>
      </c>
      <c r="C44" s="17">
        <v>536495</v>
      </c>
      <c r="D44" s="18">
        <v>3</v>
      </c>
      <c r="E44" s="19">
        <v>1.125</v>
      </c>
      <c r="F44" s="20">
        <v>1</v>
      </c>
      <c r="G44" s="21">
        <v>1811</v>
      </c>
      <c r="H44" s="2">
        <f t="shared" si="0"/>
        <v>1811</v>
      </c>
      <c r="I44" s="2"/>
      <c r="J44" s="7"/>
    </row>
    <row r="45" spans="1:10" ht="15.75" x14ac:dyDescent="0.25">
      <c r="A45" s="15" t="s">
        <v>76</v>
      </c>
      <c r="B45" s="16" t="s">
        <v>77</v>
      </c>
      <c r="C45" s="17">
        <v>451222</v>
      </c>
      <c r="D45" s="18">
        <v>2</v>
      </c>
      <c r="E45" s="19">
        <v>1</v>
      </c>
      <c r="F45" s="20">
        <v>1</v>
      </c>
      <c r="G45" s="21">
        <v>902</v>
      </c>
      <c r="H45" s="2">
        <f t="shared" si="0"/>
        <v>902</v>
      </c>
      <c r="I45" s="2"/>
      <c r="J45" s="7"/>
    </row>
    <row r="46" spans="1:10" ht="15.75" x14ac:dyDescent="0.25">
      <c r="A46" s="15" t="s">
        <v>78</v>
      </c>
      <c r="B46" s="16" t="s">
        <v>79</v>
      </c>
      <c r="C46" s="17">
        <v>451222</v>
      </c>
      <c r="D46" s="22">
        <v>2</v>
      </c>
      <c r="E46" s="19">
        <v>1.125</v>
      </c>
      <c r="F46" s="20">
        <v>1</v>
      </c>
      <c r="G46" s="21">
        <v>1015</v>
      </c>
      <c r="H46" s="2">
        <f t="shared" si="0"/>
        <v>1015</v>
      </c>
      <c r="I46" s="2"/>
      <c r="J46" s="7"/>
    </row>
    <row r="47" spans="1:10" ht="15.75" x14ac:dyDescent="0.25">
      <c r="A47" s="15" t="s">
        <v>80</v>
      </c>
      <c r="B47" s="16" t="s">
        <v>81</v>
      </c>
      <c r="C47" s="17">
        <v>630426</v>
      </c>
      <c r="D47" s="18">
        <v>28</v>
      </c>
      <c r="E47" s="19">
        <v>1.125</v>
      </c>
      <c r="F47" s="20">
        <v>1</v>
      </c>
      <c r="G47" s="21">
        <v>19858</v>
      </c>
      <c r="H47" s="2">
        <f t="shared" si="0"/>
        <v>19858</v>
      </c>
      <c r="I47" s="2"/>
      <c r="J47" s="7"/>
    </row>
    <row r="48" spans="1:10" ht="15.75" x14ac:dyDescent="0.25">
      <c r="A48" s="23"/>
      <c r="B48" s="24" t="s">
        <v>82</v>
      </c>
      <c r="C48" s="25"/>
      <c r="D48" s="26">
        <f>SUM(D3:D47)</f>
        <v>97</v>
      </c>
      <c r="E48" s="27"/>
      <c r="F48" s="27"/>
      <c r="G48" s="28">
        <f>SUM(G3:G47)</f>
        <v>53306</v>
      </c>
      <c r="H48" s="2">
        <f>SUM(H3:H47)</f>
        <v>53306</v>
      </c>
      <c r="I48" s="2"/>
      <c r="J48" s="7"/>
    </row>
  </sheetData>
  <sheetProtection password="CF46" sheet="1" objects="1" scenarios="1"/>
  <mergeCells count="1">
    <mergeCell ref="A1:G1"/>
  </mergeCells>
  <pageMargins left="0.78740157480314965" right="0.19685039370078741" top="0.19685039370078741" bottom="0.19685039370078741" header="0.19685039370078741" footer="0.19685039370078741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workbookViewId="0">
      <selection activeCell="G3" sqref="G3"/>
    </sheetView>
  </sheetViews>
  <sheetFormatPr defaultRowHeight="15" x14ac:dyDescent="0.25"/>
  <cols>
    <col min="1" max="1" width="5.5703125" style="3" customWidth="1"/>
    <col min="2" max="2" width="34.7109375" style="14" customWidth="1"/>
    <col min="3" max="3" width="27.7109375" style="6" customWidth="1"/>
    <col min="4" max="4" width="18" style="6" customWidth="1"/>
    <col min="5" max="5" width="18.7109375" style="4" customWidth="1"/>
    <col min="6" max="6" width="13.140625" style="4" customWidth="1"/>
    <col min="7" max="7" width="31.28515625" style="5" customWidth="1"/>
    <col min="8" max="8" width="10.5703125" style="1" hidden="1" customWidth="1"/>
    <col min="9" max="16384" width="9.140625" style="1"/>
  </cols>
  <sheetData>
    <row r="1" spans="1:10" ht="78" customHeight="1" x14ac:dyDescent="0.25">
      <c r="A1" s="30" t="s">
        <v>99</v>
      </c>
      <c r="B1" s="31"/>
      <c r="C1" s="31"/>
      <c r="D1" s="31"/>
      <c r="E1" s="31"/>
      <c r="F1" s="31"/>
      <c r="G1" s="31"/>
    </row>
    <row r="2" spans="1:10" ht="274.5" customHeight="1" x14ac:dyDescent="0.25">
      <c r="A2" s="10" t="s">
        <v>90</v>
      </c>
      <c r="B2" s="10" t="s">
        <v>101</v>
      </c>
      <c r="C2" s="11" t="s">
        <v>102</v>
      </c>
      <c r="D2" s="11" t="s">
        <v>86</v>
      </c>
      <c r="E2" s="12" t="s">
        <v>83</v>
      </c>
      <c r="F2" s="12" t="s">
        <v>84</v>
      </c>
      <c r="G2" s="13" t="s">
        <v>87</v>
      </c>
    </row>
    <row r="3" spans="1:10" ht="21" customHeight="1" x14ac:dyDescent="0.25">
      <c r="A3" s="15" t="s">
        <v>0</v>
      </c>
      <c r="B3" s="16" t="s">
        <v>1</v>
      </c>
      <c r="C3" s="17">
        <v>451222</v>
      </c>
      <c r="D3" s="18">
        <v>1</v>
      </c>
      <c r="E3" s="19">
        <v>1</v>
      </c>
      <c r="F3" s="20">
        <v>1</v>
      </c>
      <c r="G3" s="21">
        <v>451</v>
      </c>
      <c r="H3" s="2">
        <f>ROUND(C3*D3*E3*F3/1000,0)</f>
        <v>451</v>
      </c>
      <c r="I3" s="2"/>
      <c r="J3" s="7"/>
    </row>
    <row r="4" spans="1:10" ht="15.75" x14ac:dyDescent="0.25">
      <c r="A4" s="15" t="s">
        <v>2</v>
      </c>
      <c r="B4" s="16" t="s">
        <v>3</v>
      </c>
      <c r="C4" s="17">
        <v>451222</v>
      </c>
      <c r="D4" s="18">
        <v>1.5</v>
      </c>
      <c r="E4" s="19">
        <v>1.125</v>
      </c>
      <c r="F4" s="20">
        <v>1</v>
      </c>
      <c r="G4" s="21">
        <v>761</v>
      </c>
      <c r="H4" s="2">
        <f t="shared" ref="H4:H47" si="0">ROUND(C4*D4*E4*F4/1000,0)</f>
        <v>761</v>
      </c>
      <c r="I4" s="2"/>
      <c r="J4" s="7"/>
    </row>
    <row r="5" spans="1:10" ht="15.75" x14ac:dyDescent="0.25">
      <c r="A5" s="15" t="s">
        <v>4</v>
      </c>
      <c r="B5" s="16" t="s">
        <v>5</v>
      </c>
      <c r="C5" s="17">
        <v>451222</v>
      </c>
      <c r="D5" s="18">
        <v>1.5</v>
      </c>
      <c r="E5" s="19">
        <v>1.125</v>
      </c>
      <c r="F5" s="20">
        <v>1</v>
      </c>
      <c r="G5" s="21">
        <v>761</v>
      </c>
      <c r="H5" s="2">
        <f t="shared" si="0"/>
        <v>761</v>
      </c>
      <c r="I5" s="2"/>
      <c r="J5" s="7"/>
    </row>
    <row r="6" spans="1:10" ht="15.75" customHeight="1" x14ac:dyDescent="0.25">
      <c r="A6" s="15" t="s">
        <v>6</v>
      </c>
      <c r="B6" s="16" t="s">
        <v>7</v>
      </c>
      <c r="C6" s="17">
        <v>451222</v>
      </c>
      <c r="D6" s="18">
        <v>1</v>
      </c>
      <c r="E6" s="19">
        <v>1.125</v>
      </c>
      <c r="F6" s="20">
        <v>1</v>
      </c>
      <c r="G6" s="21">
        <v>508</v>
      </c>
      <c r="H6" s="2">
        <f t="shared" si="0"/>
        <v>508</v>
      </c>
      <c r="I6" s="2"/>
      <c r="J6" s="7"/>
    </row>
    <row r="7" spans="1:10" ht="31.5" x14ac:dyDescent="0.25">
      <c r="A7" s="15" t="s">
        <v>8</v>
      </c>
      <c r="B7" s="16" t="s">
        <v>91</v>
      </c>
      <c r="C7" s="17">
        <v>451222</v>
      </c>
      <c r="D7" s="18">
        <v>2</v>
      </c>
      <c r="E7" s="19">
        <v>1.125</v>
      </c>
      <c r="F7" s="20">
        <v>1</v>
      </c>
      <c r="G7" s="21">
        <v>1015</v>
      </c>
      <c r="H7" s="2">
        <f t="shared" si="0"/>
        <v>1015</v>
      </c>
      <c r="I7" s="2"/>
      <c r="J7" s="7"/>
    </row>
    <row r="8" spans="1:10" ht="15.75" x14ac:dyDescent="0.25">
      <c r="A8" s="15" t="s">
        <v>9</v>
      </c>
      <c r="B8" s="16" t="s">
        <v>10</v>
      </c>
      <c r="C8" s="17">
        <v>451222</v>
      </c>
      <c r="D8" s="18">
        <v>1</v>
      </c>
      <c r="E8" s="19">
        <v>1</v>
      </c>
      <c r="F8" s="20">
        <v>1</v>
      </c>
      <c r="G8" s="21">
        <v>451</v>
      </c>
      <c r="H8" s="2">
        <f t="shared" si="0"/>
        <v>451</v>
      </c>
      <c r="I8" s="2"/>
      <c r="J8" s="7"/>
    </row>
    <row r="9" spans="1:10" ht="15.75" x14ac:dyDescent="0.25">
      <c r="A9" s="15" t="s">
        <v>11</v>
      </c>
      <c r="B9" s="16" t="s">
        <v>12</v>
      </c>
      <c r="C9" s="17">
        <v>451222</v>
      </c>
      <c r="D9" s="18">
        <v>2.5</v>
      </c>
      <c r="E9" s="19">
        <v>1</v>
      </c>
      <c r="F9" s="20">
        <v>1</v>
      </c>
      <c r="G9" s="21">
        <v>1128</v>
      </c>
      <c r="H9" s="2">
        <f t="shared" si="0"/>
        <v>1128</v>
      </c>
      <c r="I9" s="2"/>
      <c r="J9" s="7"/>
    </row>
    <row r="10" spans="1:10" ht="15.75" x14ac:dyDescent="0.25">
      <c r="A10" s="15" t="s">
        <v>13</v>
      </c>
      <c r="B10" s="16" t="s">
        <v>14</v>
      </c>
      <c r="C10" s="17">
        <v>451222</v>
      </c>
      <c r="D10" s="18">
        <v>1</v>
      </c>
      <c r="E10" s="19">
        <v>1.125</v>
      </c>
      <c r="F10" s="20">
        <v>1</v>
      </c>
      <c r="G10" s="21">
        <v>508</v>
      </c>
      <c r="H10" s="2">
        <f t="shared" si="0"/>
        <v>508</v>
      </c>
      <c r="I10" s="2"/>
      <c r="J10" s="7"/>
    </row>
    <row r="11" spans="1:10" ht="15.75" x14ac:dyDescent="0.25">
      <c r="A11" s="15" t="s">
        <v>15</v>
      </c>
      <c r="B11" s="16" t="s">
        <v>16</v>
      </c>
      <c r="C11" s="17">
        <v>451222</v>
      </c>
      <c r="D11" s="18">
        <v>1.5</v>
      </c>
      <c r="E11" s="19">
        <v>1.125</v>
      </c>
      <c r="F11" s="20">
        <v>1</v>
      </c>
      <c r="G11" s="21">
        <v>761</v>
      </c>
      <c r="H11" s="2">
        <f t="shared" si="0"/>
        <v>761</v>
      </c>
      <c r="I11" s="2"/>
      <c r="J11" s="7"/>
    </row>
    <row r="12" spans="1:10" ht="31.5" x14ac:dyDescent="0.25">
      <c r="A12" s="15" t="s">
        <v>17</v>
      </c>
      <c r="B12" s="16" t="s">
        <v>18</v>
      </c>
      <c r="C12" s="17">
        <v>451222</v>
      </c>
      <c r="D12" s="18">
        <v>1</v>
      </c>
      <c r="E12" s="19">
        <v>1</v>
      </c>
      <c r="F12" s="20">
        <v>1</v>
      </c>
      <c r="G12" s="21">
        <v>451</v>
      </c>
      <c r="H12" s="2">
        <f t="shared" si="0"/>
        <v>451</v>
      </c>
      <c r="I12" s="2"/>
      <c r="J12" s="7"/>
    </row>
    <row r="13" spans="1:10" ht="15.75" x14ac:dyDescent="0.25">
      <c r="A13" s="15" t="s">
        <v>19</v>
      </c>
      <c r="B13" s="16" t="s">
        <v>20</v>
      </c>
      <c r="C13" s="17">
        <v>451222</v>
      </c>
      <c r="D13" s="18">
        <v>1</v>
      </c>
      <c r="E13" s="19">
        <v>1</v>
      </c>
      <c r="F13" s="20">
        <v>1</v>
      </c>
      <c r="G13" s="21">
        <v>451</v>
      </c>
      <c r="H13" s="2">
        <f t="shared" si="0"/>
        <v>451</v>
      </c>
      <c r="I13" s="2"/>
      <c r="J13" s="7"/>
    </row>
    <row r="14" spans="1:10" ht="15.75" x14ac:dyDescent="0.25">
      <c r="A14" s="15" t="s">
        <v>21</v>
      </c>
      <c r="B14" s="16" t="s">
        <v>22</v>
      </c>
      <c r="C14" s="17">
        <v>451222</v>
      </c>
      <c r="D14" s="18">
        <v>2</v>
      </c>
      <c r="E14" s="19">
        <v>1.125</v>
      </c>
      <c r="F14" s="20">
        <v>1</v>
      </c>
      <c r="G14" s="21">
        <v>1015</v>
      </c>
      <c r="H14" s="2">
        <f t="shared" si="0"/>
        <v>1015</v>
      </c>
      <c r="I14" s="2"/>
      <c r="J14" s="7"/>
    </row>
    <row r="15" spans="1:10" ht="15.75" x14ac:dyDescent="0.25">
      <c r="A15" s="15" t="s">
        <v>23</v>
      </c>
      <c r="B15" s="16" t="s">
        <v>24</v>
      </c>
      <c r="C15" s="17">
        <v>451222</v>
      </c>
      <c r="D15" s="18">
        <v>1</v>
      </c>
      <c r="E15" s="19">
        <v>1</v>
      </c>
      <c r="F15" s="20">
        <v>1</v>
      </c>
      <c r="G15" s="21">
        <v>451</v>
      </c>
      <c r="H15" s="2">
        <f t="shared" si="0"/>
        <v>451</v>
      </c>
      <c r="I15" s="2"/>
      <c r="J15" s="7"/>
    </row>
    <row r="16" spans="1:10" ht="15.75" x14ac:dyDescent="0.25">
      <c r="A16" s="15" t="s">
        <v>25</v>
      </c>
      <c r="B16" s="16" t="s">
        <v>26</v>
      </c>
      <c r="C16" s="17">
        <v>451222</v>
      </c>
      <c r="D16" s="18">
        <v>1.5</v>
      </c>
      <c r="E16" s="19">
        <v>1.125</v>
      </c>
      <c r="F16" s="20">
        <v>1</v>
      </c>
      <c r="G16" s="21">
        <v>761</v>
      </c>
      <c r="H16" s="2">
        <f t="shared" si="0"/>
        <v>761</v>
      </c>
      <c r="I16" s="2"/>
      <c r="J16" s="7"/>
    </row>
    <row r="17" spans="1:10" ht="31.5" x14ac:dyDescent="0.25">
      <c r="A17" s="15" t="s">
        <v>27</v>
      </c>
      <c r="B17" s="16" t="s">
        <v>92</v>
      </c>
      <c r="C17" s="17">
        <v>451222</v>
      </c>
      <c r="D17" s="18">
        <v>1</v>
      </c>
      <c r="E17" s="19">
        <v>1</v>
      </c>
      <c r="F17" s="20">
        <v>1</v>
      </c>
      <c r="G17" s="21">
        <v>451</v>
      </c>
      <c r="H17" s="2">
        <f t="shared" si="0"/>
        <v>451</v>
      </c>
      <c r="I17" s="2"/>
      <c r="J17" s="7"/>
    </row>
    <row r="18" spans="1:10" ht="15.75" x14ac:dyDescent="0.25">
      <c r="A18" s="15" t="s">
        <v>28</v>
      </c>
      <c r="B18" s="16" t="s">
        <v>94</v>
      </c>
      <c r="C18" s="17">
        <v>451222</v>
      </c>
      <c r="D18" s="18">
        <v>1.5</v>
      </c>
      <c r="E18" s="19">
        <v>1.125</v>
      </c>
      <c r="F18" s="20">
        <v>1</v>
      </c>
      <c r="G18" s="21">
        <v>761</v>
      </c>
      <c r="H18" s="2">
        <f t="shared" si="0"/>
        <v>761</v>
      </c>
      <c r="I18" s="2"/>
      <c r="J18" s="7"/>
    </row>
    <row r="19" spans="1:10" ht="15.75" x14ac:dyDescent="0.25">
      <c r="A19" s="15" t="s">
        <v>29</v>
      </c>
      <c r="B19" s="16" t="s">
        <v>30</v>
      </c>
      <c r="C19" s="17">
        <v>451222</v>
      </c>
      <c r="D19" s="18">
        <v>2</v>
      </c>
      <c r="E19" s="19">
        <v>1</v>
      </c>
      <c r="F19" s="20">
        <v>1</v>
      </c>
      <c r="G19" s="21">
        <v>902</v>
      </c>
      <c r="H19" s="2">
        <f t="shared" si="0"/>
        <v>902</v>
      </c>
      <c r="I19" s="2"/>
      <c r="J19" s="7"/>
    </row>
    <row r="20" spans="1:10" ht="31.5" x14ac:dyDescent="0.25">
      <c r="A20" s="15" t="s">
        <v>31</v>
      </c>
      <c r="B20" s="16" t="s">
        <v>95</v>
      </c>
      <c r="C20" s="17">
        <v>451222</v>
      </c>
      <c r="D20" s="18">
        <v>1</v>
      </c>
      <c r="E20" s="19">
        <v>1.125</v>
      </c>
      <c r="F20" s="20">
        <v>1</v>
      </c>
      <c r="G20" s="21">
        <v>508</v>
      </c>
      <c r="H20" s="2">
        <f t="shared" si="0"/>
        <v>508</v>
      </c>
      <c r="I20" s="2"/>
      <c r="J20" s="7"/>
    </row>
    <row r="21" spans="1:10" ht="15.75" x14ac:dyDescent="0.25">
      <c r="A21" s="15" t="s">
        <v>32</v>
      </c>
      <c r="B21" s="16" t="s">
        <v>33</v>
      </c>
      <c r="C21" s="17">
        <v>451222</v>
      </c>
      <c r="D21" s="18">
        <v>1</v>
      </c>
      <c r="E21" s="19">
        <v>1.125</v>
      </c>
      <c r="F21" s="20">
        <v>1</v>
      </c>
      <c r="G21" s="21">
        <v>508</v>
      </c>
      <c r="H21" s="2">
        <f t="shared" si="0"/>
        <v>508</v>
      </c>
      <c r="I21" s="2"/>
      <c r="J21" s="7"/>
    </row>
    <row r="22" spans="1:10" ht="15.75" x14ac:dyDescent="0.25">
      <c r="A22" s="15" t="s">
        <v>34</v>
      </c>
      <c r="B22" s="16" t="s">
        <v>96</v>
      </c>
      <c r="C22" s="17">
        <v>451222</v>
      </c>
      <c r="D22" s="18">
        <v>1</v>
      </c>
      <c r="E22" s="19">
        <v>1</v>
      </c>
      <c r="F22" s="20">
        <v>1</v>
      </c>
      <c r="G22" s="21">
        <v>451</v>
      </c>
      <c r="H22" s="2">
        <f t="shared" si="0"/>
        <v>451</v>
      </c>
      <c r="I22" s="2"/>
      <c r="J22" s="7"/>
    </row>
    <row r="23" spans="1:10" ht="15.75" x14ac:dyDescent="0.25">
      <c r="A23" s="15" t="s">
        <v>35</v>
      </c>
      <c r="B23" s="16" t="s">
        <v>36</v>
      </c>
      <c r="C23" s="17">
        <v>451222</v>
      </c>
      <c r="D23" s="18">
        <v>2</v>
      </c>
      <c r="E23" s="19">
        <v>1</v>
      </c>
      <c r="F23" s="20">
        <v>1</v>
      </c>
      <c r="G23" s="21">
        <v>902</v>
      </c>
      <c r="H23" s="2">
        <f t="shared" si="0"/>
        <v>902</v>
      </c>
      <c r="I23" s="2"/>
      <c r="J23" s="7"/>
    </row>
    <row r="24" spans="1:10" ht="15.75" x14ac:dyDescent="0.25">
      <c r="A24" s="15" t="s">
        <v>37</v>
      </c>
      <c r="B24" s="16" t="s">
        <v>38</v>
      </c>
      <c r="C24" s="17">
        <v>451222</v>
      </c>
      <c r="D24" s="18">
        <v>4</v>
      </c>
      <c r="E24" s="19">
        <v>1.125</v>
      </c>
      <c r="F24" s="20">
        <v>1</v>
      </c>
      <c r="G24" s="21">
        <v>2030</v>
      </c>
      <c r="H24" s="2">
        <f t="shared" si="0"/>
        <v>2030</v>
      </c>
      <c r="I24" s="2"/>
      <c r="J24" s="7"/>
    </row>
    <row r="25" spans="1:10" ht="31.5" x14ac:dyDescent="0.25">
      <c r="A25" s="15" t="s">
        <v>39</v>
      </c>
      <c r="B25" s="16" t="s">
        <v>97</v>
      </c>
      <c r="C25" s="17">
        <v>451222</v>
      </c>
      <c r="D25" s="18">
        <v>1</v>
      </c>
      <c r="E25" s="19">
        <v>1.125</v>
      </c>
      <c r="F25" s="20">
        <v>1</v>
      </c>
      <c r="G25" s="21">
        <v>508</v>
      </c>
      <c r="H25" s="2">
        <f t="shared" si="0"/>
        <v>508</v>
      </c>
      <c r="I25" s="2"/>
      <c r="J25" s="7"/>
    </row>
    <row r="26" spans="1:10" ht="15.75" x14ac:dyDescent="0.25">
      <c r="A26" s="15" t="s">
        <v>40</v>
      </c>
      <c r="B26" s="16" t="s">
        <v>41</v>
      </c>
      <c r="C26" s="17">
        <v>451222</v>
      </c>
      <c r="D26" s="18">
        <v>2.5</v>
      </c>
      <c r="E26" s="19">
        <v>1</v>
      </c>
      <c r="F26" s="20">
        <v>1</v>
      </c>
      <c r="G26" s="21">
        <v>1128</v>
      </c>
      <c r="H26" s="2">
        <f t="shared" si="0"/>
        <v>1128</v>
      </c>
      <c r="I26" s="2"/>
      <c r="J26" s="7"/>
    </row>
    <row r="27" spans="1:10" ht="19.5" customHeight="1" x14ac:dyDescent="0.25">
      <c r="A27" s="15" t="s">
        <v>42</v>
      </c>
      <c r="B27" s="16" t="s">
        <v>93</v>
      </c>
      <c r="C27" s="17">
        <v>451222</v>
      </c>
      <c r="D27" s="18">
        <v>1</v>
      </c>
      <c r="E27" s="19">
        <v>1</v>
      </c>
      <c r="F27" s="20">
        <v>1</v>
      </c>
      <c r="G27" s="21">
        <v>451</v>
      </c>
      <c r="H27" s="2">
        <f t="shared" si="0"/>
        <v>451</v>
      </c>
      <c r="I27" s="2"/>
      <c r="J27" s="7"/>
    </row>
    <row r="28" spans="1:10" ht="15.75" x14ac:dyDescent="0.25">
      <c r="A28" s="15" t="s">
        <v>43</v>
      </c>
      <c r="B28" s="16" t="s">
        <v>44</v>
      </c>
      <c r="C28" s="17">
        <v>451222</v>
      </c>
      <c r="D28" s="18">
        <v>1</v>
      </c>
      <c r="E28" s="19">
        <v>1.125</v>
      </c>
      <c r="F28" s="20">
        <v>1</v>
      </c>
      <c r="G28" s="21">
        <v>508</v>
      </c>
      <c r="H28" s="2">
        <f t="shared" si="0"/>
        <v>508</v>
      </c>
      <c r="I28" s="2"/>
      <c r="J28" s="7"/>
    </row>
    <row r="29" spans="1:10" ht="31.5" x14ac:dyDescent="0.25">
      <c r="A29" s="15" t="s">
        <v>45</v>
      </c>
      <c r="B29" s="16" t="s">
        <v>46</v>
      </c>
      <c r="C29" s="17">
        <v>451222</v>
      </c>
      <c r="D29" s="18">
        <v>1</v>
      </c>
      <c r="E29" s="19">
        <v>1</v>
      </c>
      <c r="F29" s="20">
        <v>1</v>
      </c>
      <c r="G29" s="21">
        <v>451</v>
      </c>
      <c r="H29" s="2">
        <f t="shared" si="0"/>
        <v>451</v>
      </c>
      <c r="I29" s="2"/>
      <c r="J29" s="7"/>
    </row>
    <row r="30" spans="1:10" ht="31.5" x14ac:dyDescent="0.25">
      <c r="A30" s="15" t="s">
        <v>47</v>
      </c>
      <c r="B30" s="16" t="s">
        <v>48</v>
      </c>
      <c r="C30" s="17">
        <v>451222</v>
      </c>
      <c r="D30" s="18">
        <v>1</v>
      </c>
      <c r="E30" s="19">
        <v>1</v>
      </c>
      <c r="F30" s="20">
        <v>1</v>
      </c>
      <c r="G30" s="21">
        <v>451</v>
      </c>
      <c r="H30" s="2">
        <f t="shared" si="0"/>
        <v>451</v>
      </c>
      <c r="I30" s="2"/>
      <c r="J30" s="7"/>
    </row>
    <row r="31" spans="1:10" ht="15.75" x14ac:dyDescent="0.25">
      <c r="A31" s="15" t="s">
        <v>49</v>
      </c>
      <c r="B31" s="16" t="s">
        <v>50</v>
      </c>
      <c r="C31" s="17">
        <v>451222</v>
      </c>
      <c r="D31" s="18">
        <v>3</v>
      </c>
      <c r="E31" s="19">
        <v>1.125</v>
      </c>
      <c r="F31" s="20">
        <v>1</v>
      </c>
      <c r="G31" s="21">
        <v>1523</v>
      </c>
      <c r="H31" s="2">
        <f t="shared" si="0"/>
        <v>1523</v>
      </c>
      <c r="I31" s="2"/>
      <c r="J31" s="7"/>
    </row>
    <row r="32" spans="1:10" ht="15.75" x14ac:dyDescent="0.25">
      <c r="A32" s="15" t="s">
        <v>51</v>
      </c>
      <c r="B32" s="16" t="s">
        <v>52</v>
      </c>
      <c r="C32" s="17">
        <v>451222</v>
      </c>
      <c r="D32" s="18">
        <v>2.5</v>
      </c>
      <c r="E32" s="19">
        <v>1</v>
      </c>
      <c r="F32" s="20">
        <v>1</v>
      </c>
      <c r="G32" s="21">
        <v>1128</v>
      </c>
      <c r="H32" s="2">
        <f t="shared" si="0"/>
        <v>1128</v>
      </c>
      <c r="I32" s="2"/>
      <c r="J32" s="7"/>
    </row>
    <row r="33" spans="1:10" ht="15.75" x14ac:dyDescent="0.25">
      <c r="A33" s="15" t="s">
        <v>53</v>
      </c>
      <c r="B33" s="16" t="s">
        <v>54</v>
      </c>
      <c r="C33" s="17">
        <v>451222</v>
      </c>
      <c r="D33" s="18">
        <v>1</v>
      </c>
      <c r="E33" s="19">
        <v>1</v>
      </c>
      <c r="F33" s="20">
        <v>1</v>
      </c>
      <c r="G33" s="21">
        <v>451</v>
      </c>
      <c r="H33" s="2">
        <f t="shared" si="0"/>
        <v>451</v>
      </c>
      <c r="I33" s="2"/>
      <c r="J33" s="7"/>
    </row>
    <row r="34" spans="1:10" ht="15.75" x14ac:dyDescent="0.25">
      <c r="A34" s="15" t="s">
        <v>55</v>
      </c>
      <c r="B34" s="16" t="s">
        <v>56</v>
      </c>
      <c r="C34" s="17">
        <v>451222</v>
      </c>
      <c r="D34" s="18">
        <v>1</v>
      </c>
      <c r="E34" s="19">
        <v>1</v>
      </c>
      <c r="F34" s="20">
        <v>1</v>
      </c>
      <c r="G34" s="21">
        <v>451</v>
      </c>
      <c r="H34" s="2">
        <f t="shared" si="0"/>
        <v>451</v>
      </c>
      <c r="I34" s="2"/>
      <c r="J34" s="7"/>
    </row>
    <row r="35" spans="1:10" ht="15.75" x14ac:dyDescent="0.25">
      <c r="A35" s="15" t="s">
        <v>57</v>
      </c>
      <c r="B35" s="16" t="s">
        <v>98</v>
      </c>
      <c r="C35" s="17">
        <v>451222</v>
      </c>
      <c r="D35" s="18">
        <v>1</v>
      </c>
      <c r="E35" s="19">
        <v>1.125</v>
      </c>
      <c r="F35" s="20">
        <v>1</v>
      </c>
      <c r="G35" s="21">
        <v>508</v>
      </c>
      <c r="H35" s="2">
        <f t="shared" si="0"/>
        <v>508</v>
      </c>
      <c r="I35" s="2"/>
      <c r="J35" s="7"/>
    </row>
    <row r="36" spans="1:10" ht="15.75" x14ac:dyDescent="0.25">
      <c r="A36" s="15" t="s">
        <v>58</v>
      </c>
      <c r="B36" s="16" t="s">
        <v>59</v>
      </c>
      <c r="C36" s="17">
        <v>451222</v>
      </c>
      <c r="D36" s="18">
        <v>2.5</v>
      </c>
      <c r="E36" s="19">
        <v>1</v>
      </c>
      <c r="F36" s="20">
        <v>1</v>
      </c>
      <c r="G36" s="21">
        <v>1128</v>
      </c>
      <c r="H36" s="2">
        <f t="shared" si="0"/>
        <v>1128</v>
      </c>
      <c r="I36" s="2"/>
      <c r="J36" s="7"/>
    </row>
    <row r="37" spans="1:10" ht="18.75" customHeight="1" x14ac:dyDescent="0.25">
      <c r="A37" s="15" t="s">
        <v>60</v>
      </c>
      <c r="B37" s="16" t="s">
        <v>61</v>
      </c>
      <c r="C37" s="17">
        <v>451222</v>
      </c>
      <c r="D37" s="18">
        <v>1</v>
      </c>
      <c r="E37" s="19">
        <v>1.125</v>
      </c>
      <c r="F37" s="20">
        <v>1</v>
      </c>
      <c r="G37" s="21">
        <v>508</v>
      </c>
      <c r="H37" s="2">
        <f t="shared" si="0"/>
        <v>508</v>
      </c>
      <c r="I37" s="2"/>
      <c r="J37" s="7"/>
    </row>
    <row r="38" spans="1:10" ht="15.75" x14ac:dyDescent="0.25">
      <c r="A38" s="15" t="s">
        <v>62</v>
      </c>
      <c r="B38" s="16" t="s">
        <v>63</v>
      </c>
      <c r="C38" s="17">
        <v>451222</v>
      </c>
      <c r="D38" s="18">
        <v>1</v>
      </c>
      <c r="E38" s="19">
        <v>1.125</v>
      </c>
      <c r="F38" s="20">
        <v>1</v>
      </c>
      <c r="G38" s="21">
        <v>508</v>
      </c>
      <c r="H38" s="2">
        <f t="shared" si="0"/>
        <v>508</v>
      </c>
      <c r="I38" s="2"/>
      <c r="J38" s="7"/>
    </row>
    <row r="39" spans="1:10" ht="15.75" x14ac:dyDescent="0.25">
      <c r="A39" s="15" t="s">
        <v>64</v>
      </c>
      <c r="B39" s="16" t="s">
        <v>65</v>
      </c>
      <c r="C39" s="17">
        <v>451222</v>
      </c>
      <c r="D39" s="18">
        <v>1</v>
      </c>
      <c r="E39" s="19">
        <v>1</v>
      </c>
      <c r="F39" s="20">
        <v>1</v>
      </c>
      <c r="G39" s="21">
        <v>451</v>
      </c>
      <c r="H39" s="2">
        <f t="shared" si="0"/>
        <v>451</v>
      </c>
      <c r="I39" s="2"/>
      <c r="J39" s="7"/>
    </row>
    <row r="40" spans="1:10" ht="15.75" x14ac:dyDescent="0.25">
      <c r="A40" s="15" t="s">
        <v>66</v>
      </c>
      <c r="B40" s="16" t="s">
        <v>67</v>
      </c>
      <c r="C40" s="17">
        <v>451222</v>
      </c>
      <c r="D40" s="18">
        <v>1.5</v>
      </c>
      <c r="E40" s="19">
        <v>1.125</v>
      </c>
      <c r="F40" s="20">
        <v>1</v>
      </c>
      <c r="G40" s="21">
        <v>761</v>
      </c>
      <c r="H40" s="2">
        <f t="shared" si="0"/>
        <v>761</v>
      </c>
      <c r="I40" s="2"/>
      <c r="J40" s="7"/>
    </row>
    <row r="41" spans="1:10" ht="15.75" x14ac:dyDescent="0.25">
      <c r="A41" s="15" t="s">
        <v>68</v>
      </c>
      <c r="B41" s="16" t="s">
        <v>69</v>
      </c>
      <c r="C41" s="17">
        <v>451222</v>
      </c>
      <c r="D41" s="18">
        <v>2</v>
      </c>
      <c r="E41" s="19">
        <v>1</v>
      </c>
      <c r="F41" s="20">
        <v>1</v>
      </c>
      <c r="G41" s="21">
        <v>902</v>
      </c>
      <c r="H41" s="2">
        <f t="shared" si="0"/>
        <v>902</v>
      </c>
      <c r="I41" s="2"/>
      <c r="J41" s="7"/>
    </row>
    <row r="42" spans="1:10" ht="15.75" x14ac:dyDescent="0.25">
      <c r="A42" s="15" t="s">
        <v>70</v>
      </c>
      <c r="B42" s="16" t="s">
        <v>71</v>
      </c>
      <c r="C42" s="17">
        <v>451222</v>
      </c>
      <c r="D42" s="18">
        <v>1</v>
      </c>
      <c r="E42" s="19">
        <v>1.125</v>
      </c>
      <c r="F42" s="20">
        <v>1</v>
      </c>
      <c r="G42" s="21">
        <v>508</v>
      </c>
      <c r="H42" s="2">
        <f t="shared" si="0"/>
        <v>508</v>
      </c>
      <c r="I42" s="2"/>
      <c r="J42" s="7"/>
    </row>
    <row r="43" spans="1:10" ht="15.75" x14ac:dyDescent="0.25">
      <c r="A43" s="15" t="s">
        <v>72</v>
      </c>
      <c r="B43" s="16" t="s">
        <v>73</v>
      </c>
      <c r="C43" s="17">
        <v>451222</v>
      </c>
      <c r="D43" s="18">
        <v>2</v>
      </c>
      <c r="E43" s="19">
        <v>1</v>
      </c>
      <c r="F43" s="20">
        <v>1</v>
      </c>
      <c r="G43" s="21">
        <v>902</v>
      </c>
      <c r="H43" s="2">
        <f t="shared" si="0"/>
        <v>902</v>
      </c>
      <c r="I43" s="2"/>
      <c r="J43" s="7"/>
    </row>
    <row r="44" spans="1:10" ht="15.75" x14ac:dyDescent="0.25">
      <c r="A44" s="15" t="s">
        <v>74</v>
      </c>
      <c r="B44" s="16" t="s">
        <v>75</v>
      </c>
      <c r="C44" s="17">
        <v>536495</v>
      </c>
      <c r="D44" s="18">
        <v>3</v>
      </c>
      <c r="E44" s="19">
        <v>1.125</v>
      </c>
      <c r="F44" s="20">
        <v>1</v>
      </c>
      <c r="G44" s="21">
        <v>1811</v>
      </c>
      <c r="H44" s="2">
        <f t="shared" si="0"/>
        <v>1811</v>
      </c>
      <c r="I44" s="2"/>
      <c r="J44" s="7"/>
    </row>
    <row r="45" spans="1:10" ht="15.75" x14ac:dyDescent="0.25">
      <c r="A45" s="15" t="s">
        <v>76</v>
      </c>
      <c r="B45" s="16" t="s">
        <v>77</v>
      </c>
      <c r="C45" s="17">
        <v>451222</v>
      </c>
      <c r="D45" s="18">
        <v>2</v>
      </c>
      <c r="E45" s="19">
        <v>1</v>
      </c>
      <c r="F45" s="20">
        <v>1</v>
      </c>
      <c r="G45" s="21">
        <v>902</v>
      </c>
      <c r="H45" s="2">
        <f t="shared" si="0"/>
        <v>902</v>
      </c>
      <c r="I45" s="2"/>
      <c r="J45" s="7"/>
    </row>
    <row r="46" spans="1:10" ht="15.75" x14ac:dyDescent="0.25">
      <c r="A46" s="15" t="s">
        <v>78</v>
      </c>
      <c r="B46" s="16" t="s">
        <v>79</v>
      </c>
      <c r="C46" s="17">
        <v>451222</v>
      </c>
      <c r="D46" s="22">
        <v>2</v>
      </c>
      <c r="E46" s="19">
        <v>1.125</v>
      </c>
      <c r="F46" s="20">
        <v>1</v>
      </c>
      <c r="G46" s="21">
        <v>1015</v>
      </c>
      <c r="H46" s="2">
        <f t="shared" si="0"/>
        <v>1015</v>
      </c>
      <c r="I46" s="2"/>
      <c r="J46" s="7"/>
    </row>
    <row r="47" spans="1:10" ht="15.75" x14ac:dyDescent="0.25">
      <c r="A47" s="15" t="s">
        <v>80</v>
      </c>
      <c r="B47" s="16" t="s">
        <v>81</v>
      </c>
      <c r="C47" s="17">
        <v>630426</v>
      </c>
      <c r="D47" s="18">
        <v>28.5</v>
      </c>
      <c r="E47" s="19">
        <v>1.125</v>
      </c>
      <c r="F47" s="20">
        <v>1</v>
      </c>
      <c r="G47" s="21">
        <v>20213</v>
      </c>
      <c r="H47" s="2">
        <f t="shared" si="0"/>
        <v>20213</v>
      </c>
      <c r="I47" s="2"/>
      <c r="J47" s="7"/>
    </row>
    <row r="48" spans="1:10" ht="15.75" x14ac:dyDescent="0.25">
      <c r="A48" s="29"/>
      <c r="B48" s="24" t="s">
        <v>82</v>
      </c>
      <c r="C48" s="25"/>
      <c r="D48" s="26">
        <f t="shared" ref="D48" si="1">SUM(D3:D47)</f>
        <v>96.5</v>
      </c>
      <c r="E48" s="27"/>
      <c r="F48" s="27"/>
      <c r="G48" s="28">
        <f>SUM(G3:G47)</f>
        <v>53153</v>
      </c>
      <c r="H48" s="2">
        <f>SUM(H3:H47)</f>
        <v>53153</v>
      </c>
      <c r="I48" s="2"/>
      <c r="J48" s="7"/>
    </row>
  </sheetData>
  <sheetProtection password="CF46" sheet="1" objects="1" scenarios="1"/>
  <mergeCells count="1">
    <mergeCell ref="A1:G1"/>
  </mergeCells>
  <pageMargins left="0.78740157480314965" right="0.19685039370078741" top="0.19685039370078741" bottom="0.19685039370078741" header="0.19685039370078741" footer="0.19685039370078741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workbookViewId="0">
      <selection activeCell="C51" sqref="C51"/>
    </sheetView>
  </sheetViews>
  <sheetFormatPr defaultRowHeight="15" x14ac:dyDescent="0.25"/>
  <cols>
    <col min="1" max="1" width="6.5703125" style="3" customWidth="1"/>
    <col min="2" max="2" width="34.5703125" style="14" customWidth="1"/>
    <col min="3" max="3" width="27.85546875" style="6" customWidth="1"/>
    <col min="4" max="4" width="17.7109375" style="6" customWidth="1"/>
    <col min="5" max="5" width="21.7109375" style="4" customWidth="1"/>
    <col min="6" max="6" width="13.140625" style="4" customWidth="1"/>
    <col min="7" max="7" width="33.85546875" style="5" customWidth="1"/>
    <col min="8" max="8" width="0.5703125" style="1" customWidth="1"/>
    <col min="9" max="16384" width="9.140625" style="1"/>
  </cols>
  <sheetData>
    <row r="1" spans="1:10" ht="75" customHeight="1" x14ac:dyDescent="0.25">
      <c r="A1" s="38" t="s">
        <v>100</v>
      </c>
      <c r="B1" s="39"/>
      <c r="C1" s="39"/>
      <c r="D1" s="39"/>
      <c r="E1" s="39"/>
      <c r="F1" s="39"/>
      <c r="G1" s="39"/>
    </row>
    <row r="2" spans="1:10" ht="274.5" customHeight="1" x14ac:dyDescent="0.25">
      <c r="A2" s="10" t="s">
        <v>90</v>
      </c>
      <c r="B2" s="10" t="s">
        <v>101</v>
      </c>
      <c r="C2" s="11" t="s">
        <v>102</v>
      </c>
      <c r="D2" s="11" t="s">
        <v>86</v>
      </c>
      <c r="E2" s="12" t="s">
        <v>83</v>
      </c>
      <c r="F2" s="12" t="s">
        <v>84</v>
      </c>
      <c r="G2" s="13" t="s">
        <v>88</v>
      </c>
    </row>
    <row r="3" spans="1:10" ht="19.5" customHeight="1" x14ac:dyDescent="0.25">
      <c r="A3" s="15" t="s">
        <v>0</v>
      </c>
      <c r="B3" s="16" t="s">
        <v>1</v>
      </c>
      <c r="C3" s="32">
        <v>451222</v>
      </c>
      <c r="D3" s="33">
        <v>1</v>
      </c>
      <c r="E3" s="34">
        <v>1</v>
      </c>
      <c r="F3" s="35">
        <v>1</v>
      </c>
      <c r="G3" s="36">
        <v>451</v>
      </c>
      <c r="H3" s="2">
        <f>ROUND(C3*D3*E3*F3/1000,0)</f>
        <v>451</v>
      </c>
      <c r="I3" s="2"/>
      <c r="J3" s="2"/>
    </row>
    <row r="4" spans="1:10" ht="15.75" x14ac:dyDescent="0.25">
      <c r="A4" s="15" t="s">
        <v>2</v>
      </c>
      <c r="B4" s="16" t="s">
        <v>3</v>
      </c>
      <c r="C4" s="32">
        <v>451222</v>
      </c>
      <c r="D4" s="33">
        <v>1.5</v>
      </c>
      <c r="E4" s="34">
        <v>1.125</v>
      </c>
      <c r="F4" s="35">
        <v>1</v>
      </c>
      <c r="G4" s="36">
        <v>761</v>
      </c>
      <c r="H4" s="2">
        <f t="shared" ref="H4:H47" si="0">ROUND(C4*D4*E4*F4/1000,0)</f>
        <v>761</v>
      </c>
      <c r="I4" s="2"/>
      <c r="J4" s="2"/>
    </row>
    <row r="5" spans="1:10" ht="15.75" x14ac:dyDescent="0.25">
      <c r="A5" s="15" t="s">
        <v>4</v>
      </c>
      <c r="B5" s="16" t="s">
        <v>5</v>
      </c>
      <c r="C5" s="32">
        <v>451222</v>
      </c>
      <c r="D5" s="33">
        <v>1.5</v>
      </c>
      <c r="E5" s="34">
        <v>1.125</v>
      </c>
      <c r="F5" s="35">
        <v>1</v>
      </c>
      <c r="G5" s="36">
        <v>761</v>
      </c>
      <c r="H5" s="2">
        <f t="shared" si="0"/>
        <v>761</v>
      </c>
      <c r="I5" s="2"/>
      <c r="J5" s="2"/>
    </row>
    <row r="6" spans="1:10" ht="15.75" customHeight="1" x14ac:dyDescent="0.25">
      <c r="A6" s="15" t="s">
        <v>6</v>
      </c>
      <c r="B6" s="16" t="s">
        <v>7</v>
      </c>
      <c r="C6" s="32">
        <v>451222</v>
      </c>
      <c r="D6" s="33">
        <v>1</v>
      </c>
      <c r="E6" s="34">
        <v>1.125</v>
      </c>
      <c r="F6" s="35">
        <v>1</v>
      </c>
      <c r="G6" s="36">
        <v>508</v>
      </c>
      <c r="H6" s="2">
        <f t="shared" si="0"/>
        <v>508</v>
      </c>
      <c r="I6" s="2"/>
      <c r="J6" s="2"/>
    </row>
    <row r="7" spans="1:10" ht="31.5" x14ac:dyDescent="0.25">
      <c r="A7" s="15" t="s">
        <v>8</v>
      </c>
      <c r="B7" s="16" t="s">
        <v>91</v>
      </c>
      <c r="C7" s="32">
        <v>451222</v>
      </c>
      <c r="D7" s="33">
        <v>2</v>
      </c>
      <c r="E7" s="34">
        <v>1.125</v>
      </c>
      <c r="F7" s="35">
        <v>1</v>
      </c>
      <c r="G7" s="36">
        <v>1015</v>
      </c>
      <c r="H7" s="2">
        <f t="shared" si="0"/>
        <v>1015</v>
      </c>
      <c r="I7" s="2"/>
      <c r="J7" s="2"/>
    </row>
    <row r="8" spans="1:10" ht="15.75" x14ac:dyDescent="0.25">
      <c r="A8" s="15" t="s">
        <v>9</v>
      </c>
      <c r="B8" s="16" t="s">
        <v>10</v>
      </c>
      <c r="C8" s="32">
        <v>451222</v>
      </c>
      <c r="D8" s="33">
        <v>1</v>
      </c>
      <c r="E8" s="34">
        <v>1</v>
      </c>
      <c r="F8" s="35">
        <v>1</v>
      </c>
      <c r="G8" s="36">
        <v>451</v>
      </c>
      <c r="H8" s="2">
        <f t="shared" si="0"/>
        <v>451</v>
      </c>
      <c r="I8" s="2"/>
      <c r="J8" s="2"/>
    </row>
    <row r="9" spans="1:10" ht="15.75" x14ac:dyDescent="0.25">
      <c r="A9" s="15" t="s">
        <v>11</v>
      </c>
      <c r="B9" s="16" t="s">
        <v>12</v>
      </c>
      <c r="C9" s="32">
        <v>451222</v>
      </c>
      <c r="D9" s="33">
        <v>2.5</v>
      </c>
      <c r="E9" s="34">
        <v>1</v>
      </c>
      <c r="F9" s="35">
        <v>1</v>
      </c>
      <c r="G9" s="36">
        <v>1128</v>
      </c>
      <c r="H9" s="2">
        <f t="shared" si="0"/>
        <v>1128</v>
      </c>
      <c r="I9" s="2"/>
      <c r="J9" s="2"/>
    </row>
    <row r="10" spans="1:10" ht="15.75" x14ac:dyDescent="0.25">
      <c r="A10" s="15" t="s">
        <v>13</v>
      </c>
      <c r="B10" s="16" t="s">
        <v>14</v>
      </c>
      <c r="C10" s="32">
        <v>451222</v>
      </c>
      <c r="D10" s="33">
        <v>1</v>
      </c>
      <c r="E10" s="34">
        <v>1.125</v>
      </c>
      <c r="F10" s="35">
        <v>1</v>
      </c>
      <c r="G10" s="36">
        <v>508</v>
      </c>
      <c r="H10" s="2">
        <f t="shared" si="0"/>
        <v>508</v>
      </c>
      <c r="I10" s="2"/>
      <c r="J10" s="2"/>
    </row>
    <row r="11" spans="1:10" ht="15.75" x14ac:dyDescent="0.25">
      <c r="A11" s="15" t="s">
        <v>15</v>
      </c>
      <c r="B11" s="16" t="s">
        <v>16</v>
      </c>
      <c r="C11" s="32">
        <v>451222</v>
      </c>
      <c r="D11" s="33">
        <v>1.5</v>
      </c>
      <c r="E11" s="34">
        <v>1.125</v>
      </c>
      <c r="F11" s="35">
        <v>1</v>
      </c>
      <c r="G11" s="36">
        <v>761</v>
      </c>
      <c r="H11" s="2">
        <f t="shared" si="0"/>
        <v>761</v>
      </c>
      <c r="I11" s="2"/>
      <c r="J11" s="2"/>
    </row>
    <row r="12" spans="1:10" ht="31.5" x14ac:dyDescent="0.25">
      <c r="A12" s="15" t="s">
        <v>17</v>
      </c>
      <c r="B12" s="16" t="s">
        <v>18</v>
      </c>
      <c r="C12" s="32">
        <v>451222</v>
      </c>
      <c r="D12" s="33">
        <v>1</v>
      </c>
      <c r="E12" s="34">
        <v>1</v>
      </c>
      <c r="F12" s="35">
        <v>1</v>
      </c>
      <c r="G12" s="36">
        <v>451</v>
      </c>
      <c r="H12" s="2">
        <f t="shared" si="0"/>
        <v>451</v>
      </c>
      <c r="I12" s="2"/>
      <c r="J12" s="2"/>
    </row>
    <row r="13" spans="1:10" ht="15.75" x14ac:dyDescent="0.25">
      <c r="A13" s="15" t="s">
        <v>19</v>
      </c>
      <c r="B13" s="16" t="s">
        <v>20</v>
      </c>
      <c r="C13" s="32">
        <v>451222</v>
      </c>
      <c r="D13" s="33">
        <v>1</v>
      </c>
      <c r="E13" s="34">
        <v>1</v>
      </c>
      <c r="F13" s="35">
        <v>1</v>
      </c>
      <c r="G13" s="36">
        <v>451</v>
      </c>
      <c r="H13" s="2">
        <f t="shared" si="0"/>
        <v>451</v>
      </c>
      <c r="I13" s="2"/>
      <c r="J13" s="2"/>
    </row>
    <row r="14" spans="1:10" ht="15.75" x14ac:dyDescent="0.25">
      <c r="A14" s="15" t="s">
        <v>21</v>
      </c>
      <c r="B14" s="16" t="s">
        <v>22</v>
      </c>
      <c r="C14" s="32">
        <v>451222</v>
      </c>
      <c r="D14" s="33">
        <v>2</v>
      </c>
      <c r="E14" s="34">
        <v>1.125</v>
      </c>
      <c r="F14" s="35">
        <v>1</v>
      </c>
      <c r="G14" s="36">
        <v>1015</v>
      </c>
      <c r="H14" s="2">
        <f t="shared" si="0"/>
        <v>1015</v>
      </c>
      <c r="I14" s="2"/>
      <c r="J14" s="2"/>
    </row>
    <row r="15" spans="1:10" ht="15.75" x14ac:dyDescent="0.25">
      <c r="A15" s="15" t="s">
        <v>23</v>
      </c>
      <c r="B15" s="16" t="s">
        <v>24</v>
      </c>
      <c r="C15" s="32">
        <v>451222</v>
      </c>
      <c r="D15" s="33">
        <v>1</v>
      </c>
      <c r="E15" s="34">
        <v>1</v>
      </c>
      <c r="F15" s="35">
        <v>1</v>
      </c>
      <c r="G15" s="36">
        <v>451</v>
      </c>
      <c r="H15" s="2">
        <f t="shared" si="0"/>
        <v>451</v>
      </c>
      <c r="I15" s="2"/>
      <c r="J15" s="2"/>
    </row>
    <row r="16" spans="1:10" ht="15.75" x14ac:dyDescent="0.25">
      <c r="A16" s="15" t="s">
        <v>25</v>
      </c>
      <c r="B16" s="16" t="s">
        <v>26</v>
      </c>
      <c r="C16" s="32">
        <v>451222</v>
      </c>
      <c r="D16" s="33">
        <v>1.5</v>
      </c>
      <c r="E16" s="34">
        <v>1.125</v>
      </c>
      <c r="F16" s="35">
        <v>1</v>
      </c>
      <c r="G16" s="36">
        <v>761</v>
      </c>
      <c r="H16" s="2">
        <f t="shared" si="0"/>
        <v>761</v>
      </c>
      <c r="I16" s="2"/>
      <c r="J16" s="2"/>
    </row>
    <row r="17" spans="1:10" ht="21" customHeight="1" x14ac:dyDescent="0.25">
      <c r="A17" s="15" t="s">
        <v>27</v>
      </c>
      <c r="B17" s="16" t="s">
        <v>92</v>
      </c>
      <c r="C17" s="32">
        <v>451222</v>
      </c>
      <c r="D17" s="33">
        <v>1</v>
      </c>
      <c r="E17" s="34">
        <v>1</v>
      </c>
      <c r="F17" s="35">
        <v>1</v>
      </c>
      <c r="G17" s="36">
        <v>451</v>
      </c>
      <c r="H17" s="2">
        <f t="shared" si="0"/>
        <v>451</v>
      </c>
      <c r="I17" s="2"/>
      <c r="J17" s="2"/>
    </row>
    <row r="18" spans="1:10" ht="15.75" x14ac:dyDescent="0.25">
      <c r="A18" s="15" t="s">
        <v>28</v>
      </c>
      <c r="B18" s="16" t="s">
        <v>94</v>
      </c>
      <c r="C18" s="32">
        <v>451222</v>
      </c>
      <c r="D18" s="33">
        <v>1.5</v>
      </c>
      <c r="E18" s="34">
        <v>1.125</v>
      </c>
      <c r="F18" s="35">
        <v>1</v>
      </c>
      <c r="G18" s="36">
        <v>761</v>
      </c>
      <c r="H18" s="2">
        <f t="shared" si="0"/>
        <v>761</v>
      </c>
      <c r="I18" s="2"/>
      <c r="J18" s="2"/>
    </row>
    <row r="19" spans="1:10" ht="15.75" x14ac:dyDescent="0.25">
      <c r="A19" s="15" t="s">
        <v>29</v>
      </c>
      <c r="B19" s="16" t="s">
        <v>30</v>
      </c>
      <c r="C19" s="32">
        <v>451222</v>
      </c>
      <c r="D19" s="33">
        <v>2</v>
      </c>
      <c r="E19" s="34">
        <v>1</v>
      </c>
      <c r="F19" s="35">
        <v>1</v>
      </c>
      <c r="G19" s="36">
        <v>902</v>
      </c>
      <c r="H19" s="2">
        <f t="shared" si="0"/>
        <v>902</v>
      </c>
      <c r="I19" s="2"/>
      <c r="J19" s="2"/>
    </row>
    <row r="20" spans="1:10" ht="31.5" x14ac:dyDescent="0.25">
      <c r="A20" s="15" t="s">
        <v>31</v>
      </c>
      <c r="B20" s="16" t="s">
        <v>95</v>
      </c>
      <c r="C20" s="32">
        <v>451222</v>
      </c>
      <c r="D20" s="33">
        <v>1</v>
      </c>
      <c r="E20" s="34">
        <v>1.125</v>
      </c>
      <c r="F20" s="35">
        <v>1</v>
      </c>
      <c r="G20" s="36">
        <v>508</v>
      </c>
      <c r="H20" s="2">
        <f t="shared" si="0"/>
        <v>508</v>
      </c>
      <c r="I20" s="2"/>
      <c r="J20" s="2"/>
    </row>
    <row r="21" spans="1:10" ht="15.75" x14ac:dyDescent="0.25">
      <c r="A21" s="15" t="s">
        <v>32</v>
      </c>
      <c r="B21" s="16" t="s">
        <v>33</v>
      </c>
      <c r="C21" s="32">
        <v>451222</v>
      </c>
      <c r="D21" s="33">
        <v>1</v>
      </c>
      <c r="E21" s="34">
        <v>1.125</v>
      </c>
      <c r="F21" s="35">
        <v>1</v>
      </c>
      <c r="G21" s="36">
        <v>508</v>
      </c>
      <c r="H21" s="2">
        <f t="shared" si="0"/>
        <v>508</v>
      </c>
      <c r="I21" s="2"/>
      <c r="J21" s="2"/>
    </row>
    <row r="22" spans="1:10" ht="15.75" x14ac:dyDescent="0.25">
      <c r="A22" s="15" t="s">
        <v>34</v>
      </c>
      <c r="B22" s="16" t="s">
        <v>96</v>
      </c>
      <c r="C22" s="32">
        <v>451222</v>
      </c>
      <c r="D22" s="33">
        <v>1</v>
      </c>
      <c r="E22" s="34">
        <v>1</v>
      </c>
      <c r="F22" s="35">
        <v>1</v>
      </c>
      <c r="G22" s="36">
        <v>451</v>
      </c>
      <c r="H22" s="2">
        <f t="shared" si="0"/>
        <v>451</v>
      </c>
      <c r="I22" s="2"/>
      <c r="J22" s="2"/>
    </row>
    <row r="23" spans="1:10" ht="15.75" x14ac:dyDescent="0.25">
      <c r="A23" s="15" t="s">
        <v>35</v>
      </c>
      <c r="B23" s="16" t="s">
        <v>36</v>
      </c>
      <c r="C23" s="32">
        <v>451222</v>
      </c>
      <c r="D23" s="33">
        <v>2</v>
      </c>
      <c r="E23" s="34">
        <v>1</v>
      </c>
      <c r="F23" s="35">
        <v>1</v>
      </c>
      <c r="G23" s="36">
        <v>902</v>
      </c>
      <c r="H23" s="2">
        <f t="shared" si="0"/>
        <v>902</v>
      </c>
      <c r="I23" s="2"/>
      <c r="J23" s="2"/>
    </row>
    <row r="24" spans="1:10" ht="15.75" x14ac:dyDescent="0.25">
      <c r="A24" s="15" t="s">
        <v>37</v>
      </c>
      <c r="B24" s="16" t="s">
        <v>38</v>
      </c>
      <c r="C24" s="32">
        <v>451222</v>
      </c>
      <c r="D24" s="33">
        <v>4</v>
      </c>
      <c r="E24" s="34">
        <v>1.125</v>
      </c>
      <c r="F24" s="35">
        <v>1</v>
      </c>
      <c r="G24" s="36">
        <v>2030</v>
      </c>
      <c r="H24" s="2">
        <f t="shared" si="0"/>
        <v>2030</v>
      </c>
      <c r="I24" s="2"/>
      <c r="J24" s="2"/>
    </row>
    <row r="25" spans="1:10" ht="31.5" x14ac:dyDescent="0.25">
      <c r="A25" s="15" t="s">
        <v>39</v>
      </c>
      <c r="B25" s="16" t="s">
        <v>97</v>
      </c>
      <c r="C25" s="32">
        <v>451222</v>
      </c>
      <c r="D25" s="33">
        <v>1</v>
      </c>
      <c r="E25" s="34">
        <v>1.125</v>
      </c>
      <c r="F25" s="35">
        <v>1</v>
      </c>
      <c r="G25" s="36">
        <v>508</v>
      </c>
      <c r="H25" s="2">
        <f t="shared" si="0"/>
        <v>508</v>
      </c>
      <c r="I25" s="2"/>
      <c r="J25" s="2"/>
    </row>
    <row r="26" spans="1:10" ht="15.75" x14ac:dyDescent="0.25">
      <c r="A26" s="15" t="s">
        <v>40</v>
      </c>
      <c r="B26" s="16" t="s">
        <v>41</v>
      </c>
      <c r="C26" s="32">
        <v>451222</v>
      </c>
      <c r="D26" s="33">
        <v>2.5</v>
      </c>
      <c r="E26" s="34">
        <v>1</v>
      </c>
      <c r="F26" s="35">
        <v>1</v>
      </c>
      <c r="G26" s="36">
        <v>1128</v>
      </c>
      <c r="H26" s="2">
        <f t="shared" si="0"/>
        <v>1128</v>
      </c>
      <c r="I26" s="2"/>
      <c r="J26" s="2"/>
    </row>
    <row r="27" spans="1:10" ht="21" customHeight="1" x14ac:dyDescent="0.25">
      <c r="A27" s="15" t="s">
        <v>42</v>
      </c>
      <c r="B27" s="16" t="s">
        <v>93</v>
      </c>
      <c r="C27" s="32">
        <v>451222</v>
      </c>
      <c r="D27" s="33">
        <v>1</v>
      </c>
      <c r="E27" s="34">
        <v>1</v>
      </c>
      <c r="F27" s="35">
        <v>1</v>
      </c>
      <c r="G27" s="36">
        <v>451</v>
      </c>
      <c r="H27" s="2">
        <f t="shared" si="0"/>
        <v>451</v>
      </c>
      <c r="I27" s="2"/>
      <c r="J27" s="2"/>
    </row>
    <row r="28" spans="1:10" ht="15.75" x14ac:dyDescent="0.25">
      <c r="A28" s="15" t="s">
        <v>43</v>
      </c>
      <c r="B28" s="16" t="s">
        <v>44</v>
      </c>
      <c r="C28" s="32">
        <v>451222</v>
      </c>
      <c r="D28" s="33">
        <v>1</v>
      </c>
      <c r="E28" s="34">
        <v>1.125</v>
      </c>
      <c r="F28" s="35">
        <v>1</v>
      </c>
      <c r="G28" s="36">
        <v>508</v>
      </c>
      <c r="H28" s="2">
        <f t="shared" si="0"/>
        <v>508</v>
      </c>
      <c r="I28" s="2"/>
      <c r="J28" s="2"/>
    </row>
    <row r="29" spans="1:10" ht="31.5" x14ac:dyDescent="0.25">
      <c r="A29" s="15" t="s">
        <v>45</v>
      </c>
      <c r="B29" s="16" t="s">
        <v>46</v>
      </c>
      <c r="C29" s="32">
        <v>451222</v>
      </c>
      <c r="D29" s="33">
        <v>1</v>
      </c>
      <c r="E29" s="34">
        <v>1</v>
      </c>
      <c r="F29" s="35">
        <v>1</v>
      </c>
      <c r="G29" s="36">
        <v>451</v>
      </c>
      <c r="H29" s="2">
        <f t="shared" si="0"/>
        <v>451</v>
      </c>
      <c r="I29" s="2"/>
      <c r="J29" s="2"/>
    </row>
    <row r="30" spans="1:10" ht="31.5" x14ac:dyDescent="0.25">
      <c r="A30" s="15" t="s">
        <v>47</v>
      </c>
      <c r="B30" s="16" t="s">
        <v>48</v>
      </c>
      <c r="C30" s="32">
        <v>451222</v>
      </c>
      <c r="D30" s="33">
        <v>1</v>
      </c>
      <c r="E30" s="34">
        <v>1</v>
      </c>
      <c r="F30" s="35">
        <v>1</v>
      </c>
      <c r="G30" s="36">
        <v>451</v>
      </c>
      <c r="H30" s="2">
        <f t="shared" si="0"/>
        <v>451</v>
      </c>
      <c r="I30" s="2"/>
      <c r="J30" s="2"/>
    </row>
    <row r="31" spans="1:10" ht="15.75" x14ac:dyDescent="0.25">
      <c r="A31" s="15" t="s">
        <v>49</v>
      </c>
      <c r="B31" s="16" t="s">
        <v>50</v>
      </c>
      <c r="C31" s="32">
        <v>451222</v>
      </c>
      <c r="D31" s="33">
        <v>3</v>
      </c>
      <c r="E31" s="34">
        <v>1.125</v>
      </c>
      <c r="F31" s="35">
        <v>1</v>
      </c>
      <c r="G31" s="36">
        <v>1523</v>
      </c>
      <c r="H31" s="2">
        <f t="shared" si="0"/>
        <v>1523</v>
      </c>
      <c r="I31" s="2"/>
      <c r="J31" s="2"/>
    </row>
    <row r="32" spans="1:10" ht="15.75" x14ac:dyDescent="0.25">
      <c r="A32" s="15" t="s">
        <v>51</v>
      </c>
      <c r="B32" s="16" t="s">
        <v>52</v>
      </c>
      <c r="C32" s="32">
        <v>451222</v>
      </c>
      <c r="D32" s="33">
        <v>2.5</v>
      </c>
      <c r="E32" s="34">
        <v>1</v>
      </c>
      <c r="F32" s="35">
        <v>1</v>
      </c>
      <c r="G32" s="36">
        <v>1128</v>
      </c>
      <c r="H32" s="2">
        <f t="shared" si="0"/>
        <v>1128</v>
      </c>
      <c r="I32" s="2"/>
      <c r="J32" s="2"/>
    </row>
    <row r="33" spans="1:10" ht="15.75" x14ac:dyDescent="0.25">
      <c r="A33" s="15" t="s">
        <v>53</v>
      </c>
      <c r="B33" s="16" t="s">
        <v>54</v>
      </c>
      <c r="C33" s="32">
        <v>451222</v>
      </c>
      <c r="D33" s="33">
        <v>1</v>
      </c>
      <c r="E33" s="34">
        <v>1</v>
      </c>
      <c r="F33" s="35">
        <v>1</v>
      </c>
      <c r="G33" s="36">
        <v>451</v>
      </c>
      <c r="H33" s="2">
        <f t="shared" si="0"/>
        <v>451</v>
      </c>
      <c r="I33" s="2"/>
      <c r="J33" s="2"/>
    </row>
    <row r="34" spans="1:10" ht="15.75" x14ac:dyDescent="0.25">
      <c r="A34" s="15" t="s">
        <v>55</v>
      </c>
      <c r="B34" s="16" t="s">
        <v>56</v>
      </c>
      <c r="C34" s="32">
        <v>451222</v>
      </c>
      <c r="D34" s="33">
        <v>1</v>
      </c>
      <c r="E34" s="34">
        <v>1</v>
      </c>
      <c r="F34" s="35">
        <v>1</v>
      </c>
      <c r="G34" s="36">
        <v>451</v>
      </c>
      <c r="H34" s="2">
        <f t="shared" si="0"/>
        <v>451</v>
      </c>
      <c r="I34" s="2"/>
      <c r="J34" s="2"/>
    </row>
    <row r="35" spans="1:10" ht="15.75" x14ac:dyDescent="0.25">
      <c r="A35" s="15" t="s">
        <v>57</v>
      </c>
      <c r="B35" s="16" t="s">
        <v>98</v>
      </c>
      <c r="C35" s="32">
        <v>451222</v>
      </c>
      <c r="D35" s="33">
        <v>1</v>
      </c>
      <c r="E35" s="34">
        <v>1.125</v>
      </c>
      <c r="F35" s="35">
        <v>1</v>
      </c>
      <c r="G35" s="36">
        <v>508</v>
      </c>
      <c r="H35" s="2">
        <f t="shared" si="0"/>
        <v>508</v>
      </c>
      <c r="I35" s="2"/>
      <c r="J35" s="2"/>
    </row>
    <row r="36" spans="1:10" ht="15.75" x14ac:dyDescent="0.25">
      <c r="A36" s="15" t="s">
        <v>58</v>
      </c>
      <c r="B36" s="16" t="s">
        <v>59</v>
      </c>
      <c r="C36" s="32">
        <v>451222</v>
      </c>
      <c r="D36" s="33">
        <v>2.5</v>
      </c>
      <c r="E36" s="34">
        <v>1</v>
      </c>
      <c r="F36" s="35">
        <v>1</v>
      </c>
      <c r="G36" s="36">
        <v>1128</v>
      </c>
      <c r="H36" s="2">
        <f t="shared" si="0"/>
        <v>1128</v>
      </c>
      <c r="I36" s="2"/>
      <c r="J36" s="2"/>
    </row>
    <row r="37" spans="1:10" ht="18.75" customHeight="1" x14ac:dyDescent="0.25">
      <c r="A37" s="15" t="s">
        <v>60</v>
      </c>
      <c r="B37" s="16" t="s">
        <v>61</v>
      </c>
      <c r="C37" s="32">
        <v>451222</v>
      </c>
      <c r="D37" s="33">
        <v>1</v>
      </c>
      <c r="E37" s="34">
        <v>1.125</v>
      </c>
      <c r="F37" s="35">
        <v>1</v>
      </c>
      <c r="G37" s="36">
        <v>508</v>
      </c>
      <c r="H37" s="2">
        <f t="shared" si="0"/>
        <v>508</v>
      </c>
      <c r="I37" s="2"/>
      <c r="J37" s="2"/>
    </row>
    <row r="38" spans="1:10" ht="15.75" x14ac:dyDescent="0.25">
      <c r="A38" s="15" t="s">
        <v>62</v>
      </c>
      <c r="B38" s="16" t="s">
        <v>63</v>
      </c>
      <c r="C38" s="32">
        <v>451222</v>
      </c>
      <c r="D38" s="33">
        <v>1</v>
      </c>
      <c r="E38" s="34">
        <v>1.125</v>
      </c>
      <c r="F38" s="35">
        <v>1</v>
      </c>
      <c r="G38" s="36">
        <v>508</v>
      </c>
      <c r="H38" s="2">
        <f t="shared" si="0"/>
        <v>508</v>
      </c>
      <c r="I38" s="2"/>
      <c r="J38" s="2"/>
    </row>
    <row r="39" spans="1:10" ht="15.75" x14ac:dyDescent="0.25">
      <c r="A39" s="15" t="s">
        <v>64</v>
      </c>
      <c r="B39" s="16" t="s">
        <v>65</v>
      </c>
      <c r="C39" s="32">
        <v>451222</v>
      </c>
      <c r="D39" s="33">
        <v>1</v>
      </c>
      <c r="E39" s="34">
        <v>1</v>
      </c>
      <c r="F39" s="35">
        <v>1</v>
      </c>
      <c r="G39" s="36">
        <v>451</v>
      </c>
      <c r="H39" s="2">
        <f t="shared" si="0"/>
        <v>451</v>
      </c>
      <c r="I39" s="2"/>
      <c r="J39" s="2"/>
    </row>
    <row r="40" spans="1:10" ht="15.75" x14ac:dyDescent="0.25">
      <c r="A40" s="15" t="s">
        <v>66</v>
      </c>
      <c r="B40" s="16" t="s">
        <v>67</v>
      </c>
      <c r="C40" s="32">
        <v>451222</v>
      </c>
      <c r="D40" s="33">
        <v>1.5</v>
      </c>
      <c r="E40" s="34">
        <v>1.125</v>
      </c>
      <c r="F40" s="35">
        <v>1</v>
      </c>
      <c r="G40" s="36">
        <v>761</v>
      </c>
      <c r="H40" s="2">
        <f t="shared" si="0"/>
        <v>761</v>
      </c>
      <c r="I40" s="2"/>
      <c r="J40" s="2"/>
    </row>
    <row r="41" spans="1:10" ht="15.75" x14ac:dyDescent="0.25">
      <c r="A41" s="15" t="s">
        <v>68</v>
      </c>
      <c r="B41" s="16" t="s">
        <v>69</v>
      </c>
      <c r="C41" s="32">
        <v>451222</v>
      </c>
      <c r="D41" s="33">
        <v>2</v>
      </c>
      <c r="E41" s="34">
        <v>1</v>
      </c>
      <c r="F41" s="35">
        <v>1</v>
      </c>
      <c r="G41" s="36">
        <v>902</v>
      </c>
      <c r="H41" s="2">
        <f t="shared" si="0"/>
        <v>902</v>
      </c>
      <c r="I41" s="2"/>
      <c r="J41" s="2"/>
    </row>
    <row r="42" spans="1:10" ht="15.75" x14ac:dyDescent="0.25">
      <c r="A42" s="15" t="s">
        <v>70</v>
      </c>
      <c r="B42" s="16" t="s">
        <v>71</v>
      </c>
      <c r="C42" s="32">
        <v>451222</v>
      </c>
      <c r="D42" s="33">
        <v>1</v>
      </c>
      <c r="E42" s="34">
        <v>1.125</v>
      </c>
      <c r="F42" s="35">
        <v>1</v>
      </c>
      <c r="G42" s="36">
        <v>508</v>
      </c>
      <c r="H42" s="2">
        <f t="shared" si="0"/>
        <v>508</v>
      </c>
      <c r="I42" s="2"/>
      <c r="J42" s="2"/>
    </row>
    <row r="43" spans="1:10" ht="15.75" x14ac:dyDescent="0.25">
      <c r="A43" s="15" t="s">
        <v>72</v>
      </c>
      <c r="B43" s="16" t="s">
        <v>73</v>
      </c>
      <c r="C43" s="32">
        <v>451222</v>
      </c>
      <c r="D43" s="33">
        <v>2</v>
      </c>
      <c r="E43" s="34">
        <v>1</v>
      </c>
      <c r="F43" s="35">
        <v>1</v>
      </c>
      <c r="G43" s="36">
        <v>902</v>
      </c>
      <c r="H43" s="2">
        <f t="shared" si="0"/>
        <v>902</v>
      </c>
      <c r="I43" s="2"/>
      <c r="J43" s="2"/>
    </row>
    <row r="44" spans="1:10" ht="15.75" x14ac:dyDescent="0.25">
      <c r="A44" s="15" t="s">
        <v>74</v>
      </c>
      <c r="B44" s="16" t="s">
        <v>75</v>
      </c>
      <c r="C44" s="32">
        <v>536495</v>
      </c>
      <c r="D44" s="33">
        <v>3</v>
      </c>
      <c r="E44" s="34">
        <v>1.125</v>
      </c>
      <c r="F44" s="35">
        <v>1</v>
      </c>
      <c r="G44" s="36">
        <v>1811</v>
      </c>
      <c r="H44" s="2">
        <f t="shared" si="0"/>
        <v>1811</v>
      </c>
      <c r="I44" s="2"/>
      <c r="J44" s="2"/>
    </row>
    <row r="45" spans="1:10" ht="15.75" x14ac:dyDescent="0.25">
      <c r="A45" s="15" t="s">
        <v>76</v>
      </c>
      <c r="B45" s="16" t="s">
        <v>77</v>
      </c>
      <c r="C45" s="32">
        <v>451222</v>
      </c>
      <c r="D45" s="33">
        <v>2</v>
      </c>
      <c r="E45" s="34">
        <v>1</v>
      </c>
      <c r="F45" s="35">
        <v>1</v>
      </c>
      <c r="G45" s="36">
        <v>902</v>
      </c>
      <c r="H45" s="2">
        <f t="shared" si="0"/>
        <v>902</v>
      </c>
      <c r="I45" s="2"/>
      <c r="J45" s="2"/>
    </row>
    <row r="46" spans="1:10" ht="15.75" x14ac:dyDescent="0.25">
      <c r="A46" s="15" t="s">
        <v>78</v>
      </c>
      <c r="B46" s="16" t="s">
        <v>79</v>
      </c>
      <c r="C46" s="32">
        <v>451222</v>
      </c>
      <c r="D46" s="37">
        <v>2</v>
      </c>
      <c r="E46" s="34">
        <v>1.125</v>
      </c>
      <c r="F46" s="35">
        <v>1</v>
      </c>
      <c r="G46" s="36">
        <v>1015</v>
      </c>
      <c r="H46" s="2">
        <f t="shared" si="0"/>
        <v>1015</v>
      </c>
      <c r="I46" s="2"/>
      <c r="J46" s="2"/>
    </row>
    <row r="47" spans="1:10" ht="15.75" x14ac:dyDescent="0.25">
      <c r="A47" s="15" t="s">
        <v>80</v>
      </c>
      <c r="B47" s="16" t="s">
        <v>81</v>
      </c>
      <c r="C47" s="32">
        <v>630426</v>
      </c>
      <c r="D47" s="33">
        <v>29.5</v>
      </c>
      <c r="E47" s="34">
        <v>1.125</v>
      </c>
      <c r="F47" s="35">
        <v>1</v>
      </c>
      <c r="G47" s="36">
        <v>20922</v>
      </c>
      <c r="H47" s="2">
        <f t="shared" si="0"/>
        <v>20922</v>
      </c>
      <c r="I47" s="2"/>
      <c r="J47" s="2"/>
    </row>
    <row r="48" spans="1:10" ht="15.75" x14ac:dyDescent="0.25">
      <c r="A48" s="23"/>
      <c r="B48" s="24" t="s">
        <v>82</v>
      </c>
      <c r="C48" s="25"/>
      <c r="D48" s="26">
        <f t="shared" ref="D48" si="1">SUM(D3:D47)</f>
        <v>97.5</v>
      </c>
      <c r="E48" s="27"/>
      <c r="F48" s="27"/>
      <c r="G48" s="28">
        <f>SUM(G3:G47)</f>
        <v>53862</v>
      </c>
      <c r="H48" s="2">
        <f>SUM(H3:H47)</f>
        <v>53862</v>
      </c>
      <c r="I48" s="2"/>
      <c r="J48" s="2"/>
    </row>
  </sheetData>
  <sheetProtection password="CF46" sheet="1" objects="1" scenarios="1"/>
  <mergeCells count="1">
    <mergeCell ref="A1:G1"/>
  </mergeCells>
  <pageMargins left="0.19685039370078741" right="0.19685039370078741" top="0.78740157480314965" bottom="0.19685039370078741" header="0.19685039370078741" footer="0.19685039370078741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2023</vt:lpstr>
      <vt:lpstr>2024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Микрюкова Мая Геннадьевна</dc:creator>
  <cp:lastModifiedBy>Новосёлова Валерия Игоревна</cp:lastModifiedBy>
  <cp:lastPrinted>2021-10-29T09:16:49Z</cp:lastPrinted>
  <dcterms:created xsi:type="dcterms:W3CDTF">2021-10-18T06:25:59Z</dcterms:created>
  <dcterms:modified xsi:type="dcterms:W3CDTF">2021-10-29T09:17:18Z</dcterms:modified>
</cp:coreProperties>
</file>